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F7D88463-58CA-4F3B-8F8A-0034D555314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H-4" sheetId="1" r:id="rId1"/>
  </sheets>
  <definedNames>
    <definedName name="_xlnm.Print_Area" localSheetId="0">'AH-4'!$B$1:$W$84</definedName>
    <definedName name="_xlnm.Print_Titles" localSheetId="0">'AH-4'!$A:$A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4" i="1" l="1"/>
  <c r="B13" i="1"/>
  <c r="B64" i="1" l="1"/>
  <c r="B62" i="1"/>
  <c r="F59" i="1" l="1"/>
  <c r="D59" i="1"/>
  <c r="C59" i="1"/>
  <c r="B56" i="1"/>
  <c r="B35" i="1" l="1"/>
  <c r="C23" i="1" l="1"/>
  <c r="B14" i="1"/>
  <c r="B63" i="1" l="1"/>
  <c r="B55" i="1"/>
  <c r="B57" i="1"/>
  <c r="B58" i="1"/>
  <c r="B54" i="1"/>
  <c r="B59" i="1" s="1"/>
  <c r="B48" i="1"/>
  <c r="B49" i="1"/>
  <c r="B50" i="1"/>
  <c r="B51" i="1"/>
  <c r="B47" i="1"/>
  <c r="B30" i="1"/>
  <c r="B29" i="1"/>
  <c r="B31" i="1" s="1"/>
  <c r="B26" i="1"/>
  <c r="B25" i="1"/>
  <c r="B19" i="1"/>
  <c r="B20" i="1"/>
  <c r="B21" i="1"/>
  <c r="B22" i="1"/>
  <c r="B18" i="1"/>
  <c r="B7" i="1"/>
  <c r="B10" i="1"/>
  <c r="B11" i="1"/>
  <c r="B12" i="1"/>
  <c r="B15" i="1"/>
  <c r="B9" i="1"/>
  <c r="B23" i="1" l="1"/>
  <c r="D16" i="1"/>
  <c r="C16" i="1"/>
  <c r="T59" i="1"/>
  <c r="S59" i="1"/>
  <c r="T52" i="1"/>
  <c r="S52" i="1"/>
  <c r="T45" i="1"/>
  <c r="S45" i="1"/>
  <c r="T44" i="1"/>
  <c r="S44" i="1"/>
  <c r="T31" i="1"/>
  <c r="S31" i="1"/>
  <c r="T23" i="1"/>
  <c r="S23" i="1"/>
  <c r="T16" i="1"/>
  <c r="S16" i="1"/>
  <c r="U59" i="1"/>
  <c r="I59" i="1"/>
  <c r="U52" i="1"/>
  <c r="I52" i="1"/>
  <c r="U45" i="1"/>
  <c r="I45" i="1"/>
  <c r="U44" i="1"/>
  <c r="I44" i="1"/>
  <c r="U31" i="1"/>
  <c r="I31" i="1"/>
  <c r="U23" i="1"/>
  <c r="I23" i="1"/>
  <c r="U16" i="1"/>
  <c r="U27" i="1" s="1"/>
  <c r="I16" i="1"/>
  <c r="T27" i="1" l="1"/>
  <c r="T32" i="1" s="1"/>
  <c r="T33" i="1" s="1"/>
  <c r="T66" i="1" s="1"/>
  <c r="S60" i="1"/>
  <c r="S65" i="1" s="1"/>
  <c r="U32" i="1"/>
  <c r="U33" i="1" s="1"/>
  <c r="U66" i="1" s="1"/>
  <c r="I60" i="1"/>
  <c r="I65" i="1" s="1"/>
  <c r="I27" i="1"/>
  <c r="I32" i="1" s="1"/>
  <c r="I33" i="1" s="1"/>
  <c r="I66" i="1" s="1"/>
  <c r="S27" i="1"/>
  <c r="S32" i="1" s="1"/>
  <c r="S33" i="1" s="1"/>
  <c r="S34" i="1" s="1"/>
  <c r="S37" i="1" s="1"/>
  <c r="S38" i="1" s="1"/>
  <c r="T60" i="1"/>
  <c r="T65" i="1" s="1"/>
  <c r="U60" i="1"/>
  <c r="U65" i="1" s="1"/>
  <c r="T34" i="1" l="1"/>
  <c r="T37" i="1" s="1"/>
  <c r="T38" i="1" s="1"/>
  <c r="U34" i="1"/>
  <c r="U37" i="1" s="1"/>
  <c r="U38" i="1" s="1"/>
  <c r="I67" i="1"/>
  <c r="U67" i="1"/>
  <c r="I34" i="1"/>
  <c r="I37" i="1" s="1"/>
  <c r="I38" i="1" s="1"/>
  <c r="S66" i="1"/>
  <c r="S67" i="1" s="1"/>
  <c r="T67" i="1"/>
  <c r="D31" i="1" l="1"/>
  <c r="D23" i="1"/>
  <c r="M31" i="1" l="1"/>
  <c r="E59" i="1" l="1"/>
  <c r="C31" i="1" l="1"/>
  <c r="C27" i="1"/>
  <c r="C32" i="1" s="1"/>
  <c r="C33" i="1" s="1"/>
  <c r="C34" i="1" s="1"/>
  <c r="C37" i="1" s="1"/>
  <c r="C38" i="1" s="1"/>
  <c r="A41" i="1" l="1"/>
  <c r="B52" i="1" l="1"/>
  <c r="B60" i="1" l="1"/>
  <c r="B16" i="1" l="1"/>
  <c r="B27" i="1" s="1"/>
  <c r="B32" i="1" s="1"/>
  <c r="B33" i="1" s="1"/>
  <c r="B34" i="1" l="1"/>
  <c r="B66" i="1"/>
  <c r="G16" i="1"/>
  <c r="G23" i="1"/>
  <c r="G31" i="1"/>
  <c r="G44" i="1"/>
  <c r="G45" i="1"/>
  <c r="G52" i="1"/>
  <c r="G59" i="1"/>
  <c r="G27" i="1" l="1"/>
  <c r="G32" i="1" s="1"/>
  <c r="G33" i="1" s="1"/>
  <c r="G60" i="1"/>
  <c r="G65" i="1" s="1"/>
  <c r="V79" i="1"/>
  <c r="K79" i="1"/>
  <c r="V39" i="1"/>
  <c r="V36" i="1"/>
  <c r="K36" i="1"/>
  <c r="K39" i="1"/>
  <c r="L36" i="1"/>
  <c r="B36" i="1" l="1"/>
  <c r="B37" i="1" s="1"/>
  <c r="B38" i="1" s="1"/>
  <c r="G66" i="1"/>
  <c r="G67" i="1" s="1"/>
  <c r="G34" i="1"/>
  <c r="G37" i="1" s="1"/>
  <c r="G38" i="1" s="1"/>
  <c r="W1" i="1"/>
  <c r="W36" i="1" s="1"/>
  <c r="W40" i="1"/>
  <c r="W79" i="1" s="1"/>
  <c r="L40" i="1"/>
  <c r="L79" i="1" s="1"/>
  <c r="B45" i="1" l="1"/>
  <c r="B44" i="1"/>
  <c r="Q45" i="1"/>
  <c r="R45" i="1"/>
  <c r="Q44" i="1"/>
  <c r="R44" i="1"/>
  <c r="A42" i="1" l="1"/>
  <c r="D45" i="1" l="1"/>
  <c r="E45" i="1"/>
  <c r="F45" i="1"/>
  <c r="H45" i="1"/>
  <c r="J45" i="1"/>
  <c r="M45" i="1"/>
  <c r="N45" i="1"/>
  <c r="O45" i="1"/>
  <c r="P45" i="1"/>
  <c r="C45" i="1"/>
  <c r="M44" i="1"/>
  <c r="N44" i="1"/>
  <c r="O44" i="1"/>
  <c r="P44" i="1"/>
  <c r="D44" i="1"/>
  <c r="E44" i="1"/>
  <c r="F44" i="1"/>
  <c r="H44" i="1"/>
  <c r="J44" i="1"/>
  <c r="C44" i="1"/>
  <c r="D27" i="1" l="1"/>
  <c r="D32" i="1" s="1"/>
  <c r="D33" i="1" s="1"/>
  <c r="D34" i="1" s="1"/>
  <c r="D37" i="1" s="1"/>
  <c r="D38" i="1" s="1"/>
  <c r="E16" i="1"/>
  <c r="F16" i="1"/>
  <c r="H16" i="1"/>
  <c r="J16" i="1"/>
  <c r="M16" i="1"/>
  <c r="N16" i="1"/>
  <c r="O16" i="1"/>
  <c r="O27" i="1" s="1"/>
  <c r="P16" i="1"/>
  <c r="Q16" i="1"/>
  <c r="R16" i="1"/>
  <c r="E23" i="1"/>
  <c r="F23" i="1"/>
  <c r="H23" i="1"/>
  <c r="J23" i="1"/>
  <c r="M23" i="1"/>
  <c r="N23" i="1"/>
  <c r="O23" i="1"/>
  <c r="P23" i="1"/>
  <c r="Q23" i="1"/>
  <c r="R23" i="1"/>
  <c r="E31" i="1"/>
  <c r="F31" i="1"/>
  <c r="H31" i="1"/>
  <c r="J31" i="1"/>
  <c r="N31" i="1"/>
  <c r="O31" i="1"/>
  <c r="P31" i="1"/>
  <c r="Q31" i="1"/>
  <c r="R31" i="1"/>
  <c r="C52" i="1"/>
  <c r="C60" i="1" s="1"/>
  <c r="C65" i="1" s="1"/>
  <c r="D52" i="1"/>
  <c r="D60" i="1" s="1"/>
  <c r="E52" i="1"/>
  <c r="E60" i="1" s="1"/>
  <c r="F52" i="1"/>
  <c r="H52" i="1"/>
  <c r="J52" i="1"/>
  <c r="M52" i="1"/>
  <c r="N52" i="1"/>
  <c r="O52" i="1"/>
  <c r="P52" i="1"/>
  <c r="Q52" i="1"/>
  <c r="R52" i="1"/>
  <c r="B65" i="1"/>
  <c r="H59" i="1"/>
  <c r="J59" i="1"/>
  <c r="M59" i="1"/>
  <c r="N59" i="1"/>
  <c r="O59" i="1"/>
  <c r="P59" i="1"/>
  <c r="Q59" i="1"/>
  <c r="R59" i="1"/>
  <c r="N27" i="1" l="1"/>
  <c r="N32" i="1" s="1"/>
  <c r="N33" i="1" s="1"/>
  <c r="M27" i="1"/>
  <c r="M32" i="1" s="1"/>
  <c r="M33" i="1" s="1"/>
  <c r="M34" i="1" s="1"/>
  <c r="M37" i="1" s="1"/>
  <c r="M38" i="1" s="1"/>
  <c r="P27" i="1"/>
  <c r="P32" i="1" s="1"/>
  <c r="P33" i="1" s="1"/>
  <c r="J27" i="1"/>
  <c r="J32" i="1" s="1"/>
  <c r="J33" i="1" s="1"/>
  <c r="J34" i="1" s="1"/>
  <c r="J37" i="1" s="1"/>
  <c r="J38" i="1" s="1"/>
  <c r="O32" i="1"/>
  <c r="O33" i="1" s="1"/>
  <c r="R27" i="1"/>
  <c r="R32" i="1" s="1"/>
  <c r="R33" i="1" s="1"/>
  <c r="R66" i="1" s="1"/>
  <c r="F27" i="1"/>
  <c r="F32" i="1" s="1"/>
  <c r="F33" i="1" s="1"/>
  <c r="H27" i="1"/>
  <c r="H32" i="1" s="1"/>
  <c r="H33" i="1" s="1"/>
  <c r="F60" i="1"/>
  <c r="F65" i="1" s="1"/>
  <c r="Q27" i="1"/>
  <c r="Q32" i="1" s="1"/>
  <c r="Q33" i="1" s="1"/>
  <c r="Q34" i="1" s="1"/>
  <c r="Q37" i="1" s="1"/>
  <c r="Q38" i="1" s="1"/>
  <c r="E27" i="1"/>
  <c r="E32" i="1" s="1"/>
  <c r="E33" i="1" s="1"/>
  <c r="E34" i="1" s="1"/>
  <c r="E37" i="1" s="1"/>
  <c r="E38" i="1" s="1"/>
  <c r="J60" i="1"/>
  <c r="J65" i="1" s="1"/>
  <c r="H60" i="1"/>
  <c r="H65" i="1" s="1"/>
  <c r="P60" i="1"/>
  <c r="P65" i="1" s="1"/>
  <c r="Q60" i="1"/>
  <c r="Q65" i="1" s="1"/>
  <c r="M60" i="1"/>
  <c r="M65" i="1" s="1"/>
  <c r="O60" i="1"/>
  <c r="O65" i="1" s="1"/>
  <c r="R60" i="1"/>
  <c r="R65" i="1" s="1"/>
  <c r="N60" i="1"/>
  <c r="N65" i="1" s="1"/>
  <c r="E65" i="1"/>
  <c r="D65" i="1"/>
  <c r="E66" i="1" l="1"/>
  <c r="E67" i="1" s="1"/>
  <c r="F66" i="1"/>
  <c r="F67" i="1" s="1"/>
  <c r="F34" i="1"/>
  <c r="F37" i="1" s="1"/>
  <c r="F38" i="1" s="1"/>
  <c r="P66" i="1"/>
  <c r="P67" i="1" s="1"/>
  <c r="P34" i="1"/>
  <c r="P37" i="1" s="1"/>
  <c r="P38" i="1" s="1"/>
  <c r="N66" i="1"/>
  <c r="N67" i="1" s="1"/>
  <c r="N34" i="1"/>
  <c r="N37" i="1" s="1"/>
  <c r="N38" i="1" s="1"/>
  <c r="H66" i="1"/>
  <c r="H67" i="1" s="1"/>
  <c r="H34" i="1"/>
  <c r="H37" i="1" s="1"/>
  <c r="H38" i="1" s="1"/>
  <c r="O66" i="1"/>
  <c r="O67" i="1" s="1"/>
  <c r="O34" i="1"/>
  <c r="O37" i="1" s="1"/>
  <c r="O38" i="1" s="1"/>
  <c r="R67" i="1"/>
  <c r="M66" i="1"/>
  <c r="M67" i="1" s="1"/>
  <c r="C66" i="1"/>
  <c r="C67" i="1" s="1"/>
  <c r="B67" i="1"/>
  <c r="Q66" i="1"/>
  <c r="Q67" i="1" s="1"/>
  <c r="D66" i="1"/>
  <c r="D67" i="1" s="1"/>
  <c r="J66" i="1"/>
  <c r="J67" i="1" s="1"/>
  <c r="R34" i="1"/>
  <c r="R37" i="1" s="1"/>
  <c r="R38" i="1" s="1"/>
</calcChain>
</file>

<file path=xl/sharedStrings.xml><?xml version="1.0" encoding="utf-8"?>
<sst xmlns="http://schemas.openxmlformats.org/spreadsheetml/2006/main" count="102" uniqueCount="88">
  <si>
    <t>Operating Revenues</t>
  </si>
  <si>
    <t>(000's)</t>
  </si>
  <si>
    <t>Fuel &amp; Purchased Power</t>
  </si>
  <si>
    <t>Transmission</t>
  </si>
  <si>
    <t>Distribution</t>
  </si>
  <si>
    <t>Customer Services</t>
  </si>
  <si>
    <t>Operation &amp; Maintenance Expenses</t>
  </si>
  <si>
    <t>Other</t>
  </si>
  <si>
    <t>Total Operation &amp; Maintenance Expenses</t>
  </si>
  <si>
    <t>Production</t>
  </si>
  <si>
    <t>Depreciation &amp; Amortization</t>
  </si>
  <si>
    <t>General Plant</t>
  </si>
  <si>
    <t>Intangible Amortization</t>
  </si>
  <si>
    <t>Total Depreciation &amp; Amortization</t>
  </si>
  <si>
    <t>Taxes Other Than Income Taxes</t>
  </si>
  <si>
    <t>Income Taxes</t>
  </si>
  <si>
    <t>State</t>
  </si>
  <si>
    <t>Federal</t>
  </si>
  <si>
    <t>Total Income Taxes</t>
  </si>
  <si>
    <t>Total Expenses</t>
  </si>
  <si>
    <t>Operating Income</t>
  </si>
  <si>
    <t>Rate Base</t>
  </si>
  <si>
    <t>EL PASO ELECTRIC COMPANY</t>
  </si>
  <si>
    <t>Plant In Service</t>
  </si>
  <si>
    <t>Intangible</t>
  </si>
  <si>
    <t>Total Plant In Service</t>
  </si>
  <si>
    <t>Accumulated Depreciation &amp; Amortization</t>
  </si>
  <si>
    <t>Total Accumulated Depr &amp; Amort.</t>
  </si>
  <si>
    <t>Net Plant In Service</t>
  </si>
  <si>
    <t>Working Capital</t>
  </si>
  <si>
    <t>Other Additions</t>
  </si>
  <si>
    <t>Additions (Deductions) to Rate Base</t>
  </si>
  <si>
    <t>Other Deductions</t>
  </si>
  <si>
    <t>Rate of Return</t>
  </si>
  <si>
    <t>CLASS COST OF SERVICE STUDY SUMMARY</t>
  </si>
  <si>
    <t>Percent Increase Required</t>
  </si>
  <si>
    <t>Less: Non-Fuel Base Revenues @ Present Rates</t>
  </si>
  <si>
    <t>Non-Fuel Base Revenue Deficiency @ Equalized Rate of Return</t>
  </si>
  <si>
    <t>Rate 01</t>
  </si>
  <si>
    <t>Rate 07</t>
  </si>
  <si>
    <t>Rate 08</t>
  </si>
  <si>
    <t>Rate 09</t>
  </si>
  <si>
    <t>Rate 25</t>
  </si>
  <si>
    <t>Rate 26</t>
  </si>
  <si>
    <t xml:space="preserve"> Residential</t>
  </si>
  <si>
    <t>Recreational Lighting</t>
  </si>
  <si>
    <t>Street Lighting</t>
  </si>
  <si>
    <t>Irrigation Service</t>
  </si>
  <si>
    <t>General Service</t>
  </si>
  <si>
    <t>Small General Service</t>
  </si>
  <si>
    <t>Totals may not tie to other schedules due to rounding.</t>
  </si>
  <si>
    <t>PAGE 1 OF 4</t>
  </si>
  <si>
    <t>PAGE 2 OF 4</t>
  </si>
  <si>
    <t>PAGE 4 OF 4</t>
  </si>
  <si>
    <t>PAGE 3 OF 4</t>
  </si>
  <si>
    <t>Administration &amp; General</t>
  </si>
  <si>
    <t>Rate 11</t>
  </si>
  <si>
    <t>Area Lighting</t>
  </si>
  <si>
    <t xml:space="preserve">  Regulatory Debits and Credits</t>
  </si>
  <si>
    <t xml:space="preserve">  Decommissioning and Accretion Expense</t>
  </si>
  <si>
    <t>Pre-tax expenses</t>
  </si>
  <si>
    <t>Test Year Total</t>
  </si>
  <si>
    <t>Total Cost of Service</t>
  </si>
  <si>
    <t xml:space="preserve">  Excluding Fuel &amp; Purchased Power and 
   Other Operating Revenue</t>
  </si>
  <si>
    <t>Texas</t>
  </si>
  <si>
    <t>2021 TEXAS RATE CASE FILING</t>
  </si>
  <si>
    <t>Rate 02</t>
  </si>
  <si>
    <t>Traffic Signals</t>
  </si>
  <si>
    <t>Municipal Pumping</t>
  </si>
  <si>
    <t>Rate 15</t>
  </si>
  <si>
    <t>Electric Refining</t>
  </si>
  <si>
    <t>Water Heating</t>
  </si>
  <si>
    <t>Rate 22</t>
  </si>
  <si>
    <t>Rate 24</t>
  </si>
  <si>
    <t>Rate 28</t>
  </si>
  <si>
    <t>Rate 30</t>
  </si>
  <si>
    <t>Rate 31</t>
  </si>
  <si>
    <t>Rate 34</t>
  </si>
  <si>
    <t>Rate 41</t>
  </si>
  <si>
    <t>Large Power</t>
  </si>
  <si>
    <t>Petroleum Refinery</t>
  </si>
  <si>
    <t>Electric Furnace</t>
  </si>
  <si>
    <t>Military Reservation</t>
  </si>
  <si>
    <t>City and County</t>
  </si>
  <si>
    <t>Cotton Gin</t>
  </si>
  <si>
    <t>EXHIBIT AH-4</t>
  </si>
  <si>
    <t>Production (Excl. Fuel &amp; Purchased Power)</t>
  </si>
  <si>
    <t>Rider 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</si>
</sst>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#,##0.000000_);\(#,##0.000000\)"/>
    <numFmt numFmtId="166" formatCode="_(&quot;$&quot;* #,##0_);_(&quot;$&quot;* \(#,##0\);_(&quot;$&quot;* &quot;-&quot;??_);_(@_)"/>
    <numFmt numFmtId="167" formatCode="0.000%"/>
    <numFmt numFmtId="168" formatCode="#,##0.000_);\(#,##0.000\)"/>
  </numFmts>
  <fonts count="45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2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8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2" applyNumberFormat="0" applyAlignment="0" applyProtection="0"/>
    <xf numFmtId="0" fontId="13" fillId="6" borderId="13" applyNumberFormat="0" applyAlignment="0" applyProtection="0"/>
    <xf numFmtId="0" fontId="14" fillId="6" borderId="12" applyNumberFormat="0" applyAlignment="0" applyProtection="0"/>
    <xf numFmtId="0" fontId="15" fillId="0" borderId="14" applyNumberFormat="0" applyFill="0" applyAlignment="0" applyProtection="0"/>
    <xf numFmtId="0" fontId="16" fillId="7" borderId="1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32" borderId="0" applyNumberFormat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37" fontId="44" fillId="0" borderId="0" xfId="0" applyNumberFormat="1" applyFont="1" applyFill="1"/>
    <xf numFmtId="37" fontId="21" fillId="0" borderId="0" xfId="0" applyNumberFormat="1" applyFont="1" applyFill="1"/>
    <xf numFmtId="37" fontId="21" fillId="0" borderId="0" xfId="0" applyNumberFormat="1" applyFont="1" applyFill="1" applyBorder="1"/>
    <xf numFmtId="37" fontId="44" fillId="0" borderId="0" xfId="0" applyNumberFormat="1" applyFont="1" applyFill="1" applyBorder="1"/>
    <xf numFmtId="0" fontId="21" fillId="0" borderId="0" xfId="0" applyFont="1" applyFill="1"/>
    <xf numFmtId="0" fontId="21" fillId="0" borderId="0" xfId="0" applyFont="1" applyFill="1" applyAlignment="1">
      <alignment horizontal="right"/>
    </xf>
    <xf numFmtId="0" fontId="21" fillId="0" borderId="0" xfId="0" applyFont="1" applyFill="1" applyBorder="1"/>
    <xf numFmtId="37" fontId="44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7" fontId="44" fillId="0" borderId="1" xfId="0" applyNumberFormat="1" applyFont="1" applyFill="1" applyBorder="1" applyAlignment="1">
      <alignment horizontal="center" wrapText="1"/>
    </xf>
    <xf numFmtId="37" fontId="21" fillId="0" borderId="1" xfId="0" applyNumberFormat="1" applyFont="1" applyFill="1" applyBorder="1" applyAlignment="1">
      <alignment horizontal="center" wrapText="1"/>
    </xf>
    <xf numFmtId="37" fontId="21" fillId="0" borderId="0" xfId="0" applyNumberFormat="1" applyFont="1" applyFill="1" applyBorder="1" applyAlignment="1">
      <alignment horizontal="center" wrapText="1"/>
    </xf>
    <xf numFmtId="0" fontId="44" fillId="0" borderId="0" xfId="0" applyFont="1" applyFill="1"/>
    <xf numFmtId="0" fontId="21" fillId="0" borderId="0" xfId="0" applyFont="1" applyFill="1" applyAlignment="1">
      <alignment horizontal="left" indent="1"/>
    </xf>
    <xf numFmtId="0" fontId="21" fillId="0" borderId="0" xfId="0" applyFont="1" applyFill="1" applyAlignment="1">
      <alignment horizontal="left" wrapText="1" indent="1"/>
    </xf>
    <xf numFmtId="0" fontId="21" fillId="0" borderId="0" xfId="0" applyFont="1" applyFill="1" applyAlignment="1">
      <alignment horizontal="left" wrapText="1" indent="2"/>
    </xf>
    <xf numFmtId="37" fontId="44" fillId="0" borderId="2" xfId="0" applyNumberFormat="1" applyFont="1" applyFill="1" applyBorder="1"/>
    <xf numFmtId="37" fontId="21" fillId="0" borderId="2" xfId="0" applyNumberFormat="1" applyFont="1" applyFill="1" applyBorder="1"/>
    <xf numFmtId="168" fontId="44" fillId="0" borderId="0" xfId="0" applyNumberFormat="1" applyFont="1" applyFill="1"/>
    <xf numFmtId="168" fontId="21" fillId="0" borderId="0" xfId="0" applyNumberFormat="1" applyFont="1" applyFill="1"/>
    <xf numFmtId="168" fontId="21" fillId="0" borderId="0" xfId="0" applyNumberFormat="1" applyFont="1" applyFill="1" applyBorder="1"/>
    <xf numFmtId="37" fontId="44" fillId="0" borderId="5" xfId="0" applyNumberFormat="1" applyFont="1" applyFill="1" applyBorder="1"/>
    <xf numFmtId="37" fontId="21" fillId="0" borderId="5" xfId="0" applyNumberFormat="1" applyFont="1" applyFill="1" applyBorder="1"/>
    <xf numFmtId="37" fontId="44" fillId="0" borderId="8" xfId="0" applyNumberFormat="1" applyFont="1" applyFill="1" applyBorder="1"/>
    <xf numFmtId="37" fontId="21" fillId="0" borderId="8" xfId="0" applyNumberFormat="1" applyFont="1" applyFill="1" applyBorder="1"/>
    <xf numFmtId="0" fontId="21" fillId="0" borderId="0" xfId="0" quotePrefix="1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37" fontId="44" fillId="0" borderId="4" xfId="0" applyNumberFormat="1" applyFont="1" applyFill="1" applyBorder="1"/>
    <xf numFmtId="37" fontId="21" fillId="0" borderId="4" xfId="0" applyNumberFormat="1" applyFont="1" applyFill="1" applyBorder="1"/>
    <xf numFmtId="164" fontId="44" fillId="0" borderId="0" xfId="1" applyNumberFormat="1" applyFont="1" applyFill="1"/>
    <xf numFmtId="164" fontId="21" fillId="0" borderId="0" xfId="1" applyNumberFormat="1" applyFont="1" applyFill="1"/>
    <xf numFmtId="37" fontId="44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 wrapText="1"/>
    </xf>
    <xf numFmtId="37" fontId="44" fillId="0" borderId="3" xfId="0" applyNumberFormat="1" applyFont="1" applyFill="1" applyBorder="1"/>
    <xf numFmtId="37" fontId="21" fillId="0" borderId="3" xfId="0" applyNumberFormat="1" applyFont="1" applyFill="1" applyBorder="1"/>
    <xf numFmtId="37" fontId="44" fillId="0" borderId="7" xfId="0" applyNumberFormat="1" applyFont="1" applyFill="1" applyBorder="1"/>
    <xf numFmtId="37" fontId="21" fillId="0" borderId="7" xfId="0" applyNumberFormat="1" applyFont="1" applyFill="1" applyBorder="1"/>
    <xf numFmtId="167" fontId="44" fillId="0" borderId="6" xfId="1" applyNumberFormat="1" applyFont="1" applyFill="1" applyBorder="1"/>
    <xf numFmtId="167" fontId="21" fillId="0" borderId="6" xfId="1" applyNumberFormat="1" applyFont="1" applyFill="1" applyBorder="1"/>
    <xf numFmtId="167" fontId="21" fillId="0" borderId="0" xfId="1" applyNumberFormat="1" applyFont="1" applyFill="1" applyBorder="1"/>
    <xf numFmtId="165" fontId="44" fillId="0" borderId="0" xfId="0" applyNumberFormat="1" applyFont="1" applyFill="1"/>
    <xf numFmtId="165" fontId="21" fillId="0" borderId="0" xfId="0" applyNumberFormat="1" applyFont="1" applyFill="1"/>
    <xf numFmtId="166" fontId="44" fillId="0" borderId="0" xfId="2" applyNumberFormat="1" applyFont="1" applyFill="1"/>
    <xf numFmtId="166" fontId="21" fillId="0" borderId="0" xfId="2" applyNumberFormat="1" applyFont="1" applyFill="1"/>
    <xf numFmtId="166" fontId="21" fillId="0" borderId="0" xfId="2" applyNumberFormat="1" applyFont="1" applyFill="1" applyBorder="1"/>
    <xf numFmtId="0" fontId="21" fillId="0" borderId="0" xfId="0" applyFont="1" applyFill="1" applyAlignment="1">
      <alignment horizontal="right" textRotation="180"/>
    </xf>
    <xf numFmtId="0" fontId="21" fillId="0" borderId="0" xfId="0" applyFont="1" applyFill="1" applyBorder="1" applyAlignment="1">
      <alignment horizontal="right" textRotation="180"/>
    </xf>
    <xf numFmtId="37" fontId="21" fillId="0" borderId="0" xfId="0" applyNumberFormat="1" applyFont="1" applyFill="1" applyBorder="1" applyAlignment="1">
      <alignment horizontal="right" textRotation="180" wrapText="1"/>
    </xf>
  </cellXfs>
  <cellStyles count="1787">
    <cellStyle name="20% - Accent1" xfId="20" builtinId="30" customBuiltin="1"/>
    <cellStyle name="20% - Accent1 10" xfId="54" xr:uid="{00000000-0005-0000-0000-000001000000}"/>
    <cellStyle name="20% - Accent1 11" xfId="55" xr:uid="{00000000-0005-0000-0000-000002000000}"/>
    <cellStyle name="20% - Accent1 12" xfId="56" xr:uid="{00000000-0005-0000-0000-000003000000}"/>
    <cellStyle name="20% - Accent1 13" xfId="57" xr:uid="{00000000-0005-0000-0000-000004000000}"/>
    <cellStyle name="20% - Accent1 14" xfId="58" xr:uid="{00000000-0005-0000-0000-000005000000}"/>
    <cellStyle name="20% - Accent1 2" xfId="59" xr:uid="{00000000-0005-0000-0000-000006000000}"/>
    <cellStyle name="20% - Accent1 2 10" xfId="60" xr:uid="{00000000-0005-0000-0000-000007000000}"/>
    <cellStyle name="20% - Accent1 2 11" xfId="61" xr:uid="{00000000-0005-0000-0000-000008000000}"/>
    <cellStyle name="20% - Accent1 2 2" xfId="62" xr:uid="{00000000-0005-0000-0000-000009000000}"/>
    <cellStyle name="20% - Accent1 2 3" xfId="63" xr:uid="{00000000-0005-0000-0000-00000A000000}"/>
    <cellStyle name="20% - Accent1 2 4" xfId="64" xr:uid="{00000000-0005-0000-0000-00000B000000}"/>
    <cellStyle name="20% - Accent1 2 5" xfId="65" xr:uid="{00000000-0005-0000-0000-00000C000000}"/>
    <cellStyle name="20% - Accent1 2 6" xfId="66" xr:uid="{00000000-0005-0000-0000-00000D000000}"/>
    <cellStyle name="20% - Accent1 2 7" xfId="67" xr:uid="{00000000-0005-0000-0000-00000E000000}"/>
    <cellStyle name="20% - Accent1 2 8" xfId="68" xr:uid="{00000000-0005-0000-0000-00000F000000}"/>
    <cellStyle name="20% - Accent1 2 9" xfId="69" xr:uid="{00000000-0005-0000-0000-000010000000}"/>
    <cellStyle name="20% - Accent1 3" xfId="70" xr:uid="{00000000-0005-0000-0000-000011000000}"/>
    <cellStyle name="20% - Accent1 3 2" xfId="71" xr:uid="{00000000-0005-0000-0000-000012000000}"/>
    <cellStyle name="20% - Accent1 3 3" xfId="72" xr:uid="{00000000-0005-0000-0000-000013000000}"/>
    <cellStyle name="20% - Accent1 4" xfId="73" xr:uid="{00000000-0005-0000-0000-000014000000}"/>
    <cellStyle name="20% - Accent1 4 2" xfId="74" xr:uid="{00000000-0005-0000-0000-000015000000}"/>
    <cellStyle name="20% - Accent1 4 3" xfId="75" xr:uid="{00000000-0005-0000-0000-000016000000}"/>
    <cellStyle name="20% - Accent1 5" xfId="76" xr:uid="{00000000-0005-0000-0000-000017000000}"/>
    <cellStyle name="20% - Accent1 5 2" xfId="77" xr:uid="{00000000-0005-0000-0000-000018000000}"/>
    <cellStyle name="20% - Accent1 5 3" xfId="78" xr:uid="{00000000-0005-0000-0000-000019000000}"/>
    <cellStyle name="20% - Accent1 6" xfId="79" xr:uid="{00000000-0005-0000-0000-00001A000000}"/>
    <cellStyle name="20% - Accent1 7" xfId="80" xr:uid="{00000000-0005-0000-0000-00001B000000}"/>
    <cellStyle name="20% - Accent1 8" xfId="81" xr:uid="{00000000-0005-0000-0000-00001C000000}"/>
    <cellStyle name="20% - Accent1 9" xfId="82" xr:uid="{00000000-0005-0000-0000-00001D000000}"/>
    <cellStyle name="20% - Accent2" xfId="24" builtinId="34" customBuiltin="1"/>
    <cellStyle name="20% - Accent2 10" xfId="83" xr:uid="{00000000-0005-0000-0000-00001F000000}"/>
    <cellStyle name="20% - Accent2 11" xfId="84" xr:uid="{00000000-0005-0000-0000-000020000000}"/>
    <cellStyle name="20% - Accent2 12" xfId="85" xr:uid="{00000000-0005-0000-0000-000021000000}"/>
    <cellStyle name="20% - Accent2 13" xfId="86" xr:uid="{00000000-0005-0000-0000-000022000000}"/>
    <cellStyle name="20% - Accent2 14" xfId="87" xr:uid="{00000000-0005-0000-0000-000023000000}"/>
    <cellStyle name="20% - Accent2 2" xfId="88" xr:uid="{00000000-0005-0000-0000-000024000000}"/>
    <cellStyle name="20% - Accent2 2 10" xfId="89" xr:uid="{00000000-0005-0000-0000-000025000000}"/>
    <cellStyle name="20% - Accent2 2 11" xfId="90" xr:uid="{00000000-0005-0000-0000-000026000000}"/>
    <cellStyle name="20% - Accent2 2 2" xfId="91" xr:uid="{00000000-0005-0000-0000-000027000000}"/>
    <cellStyle name="20% - Accent2 2 3" xfId="92" xr:uid="{00000000-0005-0000-0000-000028000000}"/>
    <cellStyle name="20% - Accent2 2 4" xfId="93" xr:uid="{00000000-0005-0000-0000-000029000000}"/>
    <cellStyle name="20% - Accent2 2 5" xfId="94" xr:uid="{00000000-0005-0000-0000-00002A000000}"/>
    <cellStyle name="20% - Accent2 2 6" xfId="95" xr:uid="{00000000-0005-0000-0000-00002B000000}"/>
    <cellStyle name="20% - Accent2 2 7" xfId="96" xr:uid="{00000000-0005-0000-0000-00002C000000}"/>
    <cellStyle name="20% - Accent2 2 8" xfId="97" xr:uid="{00000000-0005-0000-0000-00002D000000}"/>
    <cellStyle name="20% - Accent2 2 9" xfId="98" xr:uid="{00000000-0005-0000-0000-00002E000000}"/>
    <cellStyle name="20% - Accent2 3" xfId="99" xr:uid="{00000000-0005-0000-0000-00002F000000}"/>
    <cellStyle name="20% - Accent2 3 2" xfId="100" xr:uid="{00000000-0005-0000-0000-000030000000}"/>
    <cellStyle name="20% - Accent2 3 3" xfId="101" xr:uid="{00000000-0005-0000-0000-000031000000}"/>
    <cellStyle name="20% - Accent2 4" xfId="102" xr:uid="{00000000-0005-0000-0000-000032000000}"/>
    <cellStyle name="20% - Accent2 4 2" xfId="103" xr:uid="{00000000-0005-0000-0000-000033000000}"/>
    <cellStyle name="20% - Accent2 4 3" xfId="104" xr:uid="{00000000-0005-0000-0000-000034000000}"/>
    <cellStyle name="20% - Accent2 5" xfId="105" xr:uid="{00000000-0005-0000-0000-000035000000}"/>
    <cellStyle name="20% - Accent2 5 2" xfId="106" xr:uid="{00000000-0005-0000-0000-000036000000}"/>
    <cellStyle name="20% - Accent2 5 3" xfId="107" xr:uid="{00000000-0005-0000-0000-000037000000}"/>
    <cellStyle name="20% - Accent2 6" xfId="108" xr:uid="{00000000-0005-0000-0000-000038000000}"/>
    <cellStyle name="20% - Accent2 7" xfId="109" xr:uid="{00000000-0005-0000-0000-000039000000}"/>
    <cellStyle name="20% - Accent2 8" xfId="110" xr:uid="{00000000-0005-0000-0000-00003A000000}"/>
    <cellStyle name="20% - Accent2 9" xfId="111" xr:uid="{00000000-0005-0000-0000-00003B000000}"/>
    <cellStyle name="20% - Accent3" xfId="28" builtinId="38" customBuiltin="1"/>
    <cellStyle name="20% - Accent3 10" xfId="112" xr:uid="{00000000-0005-0000-0000-00003D000000}"/>
    <cellStyle name="20% - Accent3 11" xfId="113" xr:uid="{00000000-0005-0000-0000-00003E000000}"/>
    <cellStyle name="20% - Accent3 12" xfId="114" xr:uid="{00000000-0005-0000-0000-00003F000000}"/>
    <cellStyle name="20% - Accent3 13" xfId="115" xr:uid="{00000000-0005-0000-0000-000040000000}"/>
    <cellStyle name="20% - Accent3 14" xfId="116" xr:uid="{00000000-0005-0000-0000-000041000000}"/>
    <cellStyle name="20% - Accent3 2" xfId="117" xr:uid="{00000000-0005-0000-0000-000042000000}"/>
    <cellStyle name="20% - Accent3 2 10" xfId="118" xr:uid="{00000000-0005-0000-0000-000043000000}"/>
    <cellStyle name="20% - Accent3 2 11" xfId="119" xr:uid="{00000000-0005-0000-0000-000044000000}"/>
    <cellStyle name="20% - Accent3 2 2" xfId="120" xr:uid="{00000000-0005-0000-0000-000045000000}"/>
    <cellStyle name="20% - Accent3 2 3" xfId="121" xr:uid="{00000000-0005-0000-0000-000046000000}"/>
    <cellStyle name="20% - Accent3 2 4" xfId="122" xr:uid="{00000000-0005-0000-0000-000047000000}"/>
    <cellStyle name="20% - Accent3 2 5" xfId="123" xr:uid="{00000000-0005-0000-0000-000048000000}"/>
    <cellStyle name="20% - Accent3 2 6" xfId="124" xr:uid="{00000000-0005-0000-0000-000049000000}"/>
    <cellStyle name="20% - Accent3 2 7" xfId="125" xr:uid="{00000000-0005-0000-0000-00004A000000}"/>
    <cellStyle name="20% - Accent3 2 8" xfId="126" xr:uid="{00000000-0005-0000-0000-00004B000000}"/>
    <cellStyle name="20% - Accent3 2 9" xfId="127" xr:uid="{00000000-0005-0000-0000-00004C000000}"/>
    <cellStyle name="20% - Accent3 3" xfId="128" xr:uid="{00000000-0005-0000-0000-00004D000000}"/>
    <cellStyle name="20% - Accent3 3 2" xfId="129" xr:uid="{00000000-0005-0000-0000-00004E000000}"/>
    <cellStyle name="20% - Accent3 3 3" xfId="130" xr:uid="{00000000-0005-0000-0000-00004F000000}"/>
    <cellStyle name="20% - Accent3 4" xfId="131" xr:uid="{00000000-0005-0000-0000-000050000000}"/>
    <cellStyle name="20% - Accent3 4 2" xfId="132" xr:uid="{00000000-0005-0000-0000-000051000000}"/>
    <cellStyle name="20% - Accent3 4 3" xfId="133" xr:uid="{00000000-0005-0000-0000-000052000000}"/>
    <cellStyle name="20% - Accent3 5" xfId="134" xr:uid="{00000000-0005-0000-0000-000053000000}"/>
    <cellStyle name="20% - Accent3 5 2" xfId="135" xr:uid="{00000000-0005-0000-0000-000054000000}"/>
    <cellStyle name="20% - Accent3 5 3" xfId="136" xr:uid="{00000000-0005-0000-0000-000055000000}"/>
    <cellStyle name="20% - Accent3 6" xfId="137" xr:uid="{00000000-0005-0000-0000-000056000000}"/>
    <cellStyle name="20% - Accent3 7" xfId="138" xr:uid="{00000000-0005-0000-0000-000057000000}"/>
    <cellStyle name="20% - Accent3 8" xfId="139" xr:uid="{00000000-0005-0000-0000-000058000000}"/>
    <cellStyle name="20% - Accent3 9" xfId="140" xr:uid="{00000000-0005-0000-0000-000059000000}"/>
    <cellStyle name="20% - Accent4" xfId="32" builtinId="42" customBuiltin="1"/>
    <cellStyle name="20% - Accent4 10" xfId="141" xr:uid="{00000000-0005-0000-0000-00005B000000}"/>
    <cellStyle name="20% - Accent4 11" xfId="142" xr:uid="{00000000-0005-0000-0000-00005C000000}"/>
    <cellStyle name="20% - Accent4 12" xfId="143" xr:uid="{00000000-0005-0000-0000-00005D000000}"/>
    <cellStyle name="20% - Accent4 13" xfId="144" xr:uid="{00000000-0005-0000-0000-00005E000000}"/>
    <cellStyle name="20% - Accent4 14" xfId="145" xr:uid="{00000000-0005-0000-0000-00005F000000}"/>
    <cellStyle name="20% - Accent4 2" xfId="146" xr:uid="{00000000-0005-0000-0000-000060000000}"/>
    <cellStyle name="20% - Accent4 2 10" xfId="147" xr:uid="{00000000-0005-0000-0000-000061000000}"/>
    <cellStyle name="20% - Accent4 2 11" xfId="148" xr:uid="{00000000-0005-0000-0000-000062000000}"/>
    <cellStyle name="20% - Accent4 2 2" xfId="149" xr:uid="{00000000-0005-0000-0000-000063000000}"/>
    <cellStyle name="20% - Accent4 2 3" xfId="150" xr:uid="{00000000-0005-0000-0000-000064000000}"/>
    <cellStyle name="20% - Accent4 2 4" xfId="151" xr:uid="{00000000-0005-0000-0000-000065000000}"/>
    <cellStyle name="20% - Accent4 2 5" xfId="152" xr:uid="{00000000-0005-0000-0000-000066000000}"/>
    <cellStyle name="20% - Accent4 2 6" xfId="153" xr:uid="{00000000-0005-0000-0000-000067000000}"/>
    <cellStyle name="20% - Accent4 2 7" xfId="154" xr:uid="{00000000-0005-0000-0000-000068000000}"/>
    <cellStyle name="20% - Accent4 2 8" xfId="155" xr:uid="{00000000-0005-0000-0000-000069000000}"/>
    <cellStyle name="20% - Accent4 2 9" xfId="156" xr:uid="{00000000-0005-0000-0000-00006A000000}"/>
    <cellStyle name="20% - Accent4 3" xfId="157" xr:uid="{00000000-0005-0000-0000-00006B000000}"/>
    <cellStyle name="20% - Accent4 3 2" xfId="158" xr:uid="{00000000-0005-0000-0000-00006C000000}"/>
    <cellStyle name="20% - Accent4 3 3" xfId="159" xr:uid="{00000000-0005-0000-0000-00006D000000}"/>
    <cellStyle name="20% - Accent4 4" xfId="160" xr:uid="{00000000-0005-0000-0000-00006E000000}"/>
    <cellStyle name="20% - Accent4 4 2" xfId="161" xr:uid="{00000000-0005-0000-0000-00006F000000}"/>
    <cellStyle name="20% - Accent4 4 3" xfId="162" xr:uid="{00000000-0005-0000-0000-000070000000}"/>
    <cellStyle name="20% - Accent4 5" xfId="163" xr:uid="{00000000-0005-0000-0000-000071000000}"/>
    <cellStyle name="20% - Accent4 5 2" xfId="164" xr:uid="{00000000-0005-0000-0000-000072000000}"/>
    <cellStyle name="20% - Accent4 5 3" xfId="165" xr:uid="{00000000-0005-0000-0000-000073000000}"/>
    <cellStyle name="20% - Accent4 6" xfId="166" xr:uid="{00000000-0005-0000-0000-000074000000}"/>
    <cellStyle name="20% - Accent4 7" xfId="167" xr:uid="{00000000-0005-0000-0000-000075000000}"/>
    <cellStyle name="20% - Accent4 8" xfId="168" xr:uid="{00000000-0005-0000-0000-000076000000}"/>
    <cellStyle name="20% - Accent4 9" xfId="169" xr:uid="{00000000-0005-0000-0000-000077000000}"/>
    <cellStyle name="20% - Accent5" xfId="36" builtinId="46" customBuiltin="1"/>
    <cellStyle name="20% - Accent5 10" xfId="170" xr:uid="{00000000-0005-0000-0000-000079000000}"/>
    <cellStyle name="20% - Accent5 11" xfId="171" xr:uid="{00000000-0005-0000-0000-00007A000000}"/>
    <cellStyle name="20% - Accent5 12" xfId="172" xr:uid="{00000000-0005-0000-0000-00007B000000}"/>
    <cellStyle name="20% - Accent5 13" xfId="173" xr:uid="{00000000-0005-0000-0000-00007C000000}"/>
    <cellStyle name="20% - Accent5 14" xfId="174" xr:uid="{00000000-0005-0000-0000-00007D000000}"/>
    <cellStyle name="20% - Accent5 2" xfId="175" xr:uid="{00000000-0005-0000-0000-00007E000000}"/>
    <cellStyle name="20% - Accent5 2 10" xfId="176" xr:uid="{00000000-0005-0000-0000-00007F000000}"/>
    <cellStyle name="20% - Accent5 2 11" xfId="177" xr:uid="{00000000-0005-0000-0000-000080000000}"/>
    <cellStyle name="20% - Accent5 2 2" xfId="178" xr:uid="{00000000-0005-0000-0000-000081000000}"/>
    <cellStyle name="20% - Accent5 2 3" xfId="179" xr:uid="{00000000-0005-0000-0000-000082000000}"/>
    <cellStyle name="20% - Accent5 2 4" xfId="180" xr:uid="{00000000-0005-0000-0000-000083000000}"/>
    <cellStyle name="20% - Accent5 2 5" xfId="181" xr:uid="{00000000-0005-0000-0000-000084000000}"/>
    <cellStyle name="20% - Accent5 2 6" xfId="182" xr:uid="{00000000-0005-0000-0000-000085000000}"/>
    <cellStyle name="20% - Accent5 2 7" xfId="183" xr:uid="{00000000-0005-0000-0000-000086000000}"/>
    <cellStyle name="20% - Accent5 2 8" xfId="184" xr:uid="{00000000-0005-0000-0000-000087000000}"/>
    <cellStyle name="20% - Accent5 2 9" xfId="185" xr:uid="{00000000-0005-0000-0000-000088000000}"/>
    <cellStyle name="20% - Accent5 3" xfId="186" xr:uid="{00000000-0005-0000-0000-000089000000}"/>
    <cellStyle name="20% - Accent5 3 2" xfId="187" xr:uid="{00000000-0005-0000-0000-00008A000000}"/>
    <cellStyle name="20% - Accent5 3 3" xfId="188" xr:uid="{00000000-0005-0000-0000-00008B000000}"/>
    <cellStyle name="20% - Accent5 4" xfId="189" xr:uid="{00000000-0005-0000-0000-00008C000000}"/>
    <cellStyle name="20% - Accent5 4 2" xfId="190" xr:uid="{00000000-0005-0000-0000-00008D000000}"/>
    <cellStyle name="20% - Accent5 4 3" xfId="191" xr:uid="{00000000-0005-0000-0000-00008E000000}"/>
    <cellStyle name="20% - Accent5 5" xfId="192" xr:uid="{00000000-0005-0000-0000-00008F000000}"/>
    <cellStyle name="20% - Accent5 5 2" xfId="193" xr:uid="{00000000-0005-0000-0000-000090000000}"/>
    <cellStyle name="20% - Accent5 5 3" xfId="194" xr:uid="{00000000-0005-0000-0000-000091000000}"/>
    <cellStyle name="20% - Accent5 6" xfId="195" xr:uid="{00000000-0005-0000-0000-000092000000}"/>
    <cellStyle name="20% - Accent5 7" xfId="196" xr:uid="{00000000-0005-0000-0000-000093000000}"/>
    <cellStyle name="20% - Accent5 8" xfId="197" xr:uid="{00000000-0005-0000-0000-000094000000}"/>
    <cellStyle name="20% - Accent5 9" xfId="198" xr:uid="{00000000-0005-0000-0000-000095000000}"/>
    <cellStyle name="20% - Accent6" xfId="40" builtinId="50" customBuiltin="1"/>
    <cellStyle name="20% - Accent6 10" xfId="199" xr:uid="{00000000-0005-0000-0000-000097000000}"/>
    <cellStyle name="20% - Accent6 11" xfId="200" xr:uid="{00000000-0005-0000-0000-000098000000}"/>
    <cellStyle name="20% - Accent6 12" xfId="201" xr:uid="{00000000-0005-0000-0000-000099000000}"/>
    <cellStyle name="20% - Accent6 13" xfId="202" xr:uid="{00000000-0005-0000-0000-00009A000000}"/>
    <cellStyle name="20% - Accent6 14" xfId="203" xr:uid="{00000000-0005-0000-0000-00009B000000}"/>
    <cellStyle name="20% - Accent6 2" xfId="204" xr:uid="{00000000-0005-0000-0000-00009C000000}"/>
    <cellStyle name="20% - Accent6 2 10" xfId="205" xr:uid="{00000000-0005-0000-0000-00009D000000}"/>
    <cellStyle name="20% - Accent6 2 11" xfId="206" xr:uid="{00000000-0005-0000-0000-00009E000000}"/>
    <cellStyle name="20% - Accent6 2 2" xfId="207" xr:uid="{00000000-0005-0000-0000-00009F000000}"/>
    <cellStyle name="20% - Accent6 2 3" xfId="208" xr:uid="{00000000-0005-0000-0000-0000A0000000}"/>
    <cellStyle name="20% - Accent6 2 4" xfId="209" xr:uid="{00000000-0005-0000-0000-0000A1000000}"/>
    <cellStyle name="20% - Accent6 2 5" xfId="210" xr:uid="{00000000-0005-0000-0000-0000A2000000}"/>
    <cellStyle name="20% - Accent6 2 6" xfId="211" xr:uid="{00000000-0005-0000-0000-0000A3000000}"/>
    <cellStyle name="20% - Accent6 2 7" xfId="212" xr:uid="{00000000-0005-0000-0000-0000A4000000}"/>
    <cellStyle name="20% - Accent6 2 8" xfId="213" xr:uid="{00000000-0005-0000-0000-0000A5000000}"/>
    <cellStyle name="20% - Accent6 2 9" xfId="214" xr:uid="{00000000-0005-0000-0000-0000A6000000}"/>
    <cellStyle name="20% - Accent6 3" xfId="215" xr:uid="{00000000-0005-0000-0000-0000A7000000}"/>
    <cellStyle name="20% - Accent6 3 2" xfId="216" xr:uid="{00000000-0005-0000-0000-0000A8000000}"/>
    <cellStyle name="20% - Accent6 3 3" xfId="217" xr:uid="{00000000-0005-0000-0000-0000A9000000}"/>
    <cellStyle name="20% - Accent6 4" xfId="218" xr:uid="{00000000-0005-0000-0000-0000AA000000}"/>
    <cellStyle name="20% - Accent6 4 2" xfId="219" xr:uid="{00000000-0005-0000-0000-0000AB000000}"/>
    <cellStyle name="20% - Accent6 4 3" xfId="220" xr:uid="{00000000-0005-0000-0000-0000AC000000}"/>
    <cellStyle name="20% - Accent6 5" xfId="221" xr:uid="{00000000-0005-0000-0000-0000AD000000}"/>
    <cellStyle name="20% - Accent6 5 2" xfId="222" xr:uid="{00000000-0005-0000-0000-0000AE000000}"/>
    <cellStyle name="20% - Accent6 5 3" xfId="223" xr:uid="{00000000-0005-0000-0000-0000AF000000}"/>
    <cellStyle name="20% - Accent6 6" xfId="224" xr:uid="{00000000-0005-0000-0000-0000B0000000}"/>
    <cellStyle name="20% - Accent6 7" xfId="225" xr:uid="{00000000-0005-0000-0000-0000B1000000}"/>
    <cellStyle name="20% - Accent6 8" xfId="226" xr:uid="{00000000-0005-0000-0000-0000B2000000}"/>
    <cellStyle name="20% - Accent6 9" xfId="227" xr:uid="{00000000-0005-0000-0000-0000B3000000}"/>
    <cellStyle name="40% - Accent1" xfId="21" builtinId="31" customBuiltin="1"/>
    <cellStyle name="40% - Accent1 10" xfId="228" xr:uid="{00000000-0005-0000-0000-0000B5000000}"/>
    <cellStyle name="40% - Accent1 11" xfId="229" xr:uid="{00000000-0005-0000-0000-0000B6000000}"/>
    <cellStyle name="40% - Accent1 12" xfId="230" xr:uid="{00000000-0005-0000-0000-0000B7000000}"/>
    <cellStyle name="40% - Accent1 13" xfId="231" xr:uid="{00000000-0005-0000-0000-0000B8000000}"/>
    <cellStyle name="40% - Accent1 14" xfId="232" xr:uid="{00000000-0005-0000-0000-0000B9000000}"/>
    <cellStyle name="40% - Accent1 2" xfId="233" xr:uid="{00000000-0005-0000-0000-0000BA000000}"/>
    <cellStyle name="40% - Accent1 2 10" xfId="234" xr:uid="{00000000-0005-0000-0000-0000BB000000}"/>
    <cellStyle name="40% - Accent1 2 11" xfId="235" xr:uid="{00000000-0005-0000-0000-0000BC000000}"/>
    <cellStyle name="40% - Accent1 2 2" xfId="236" xr:uid="{00000000-0005-0000-0000-0000BD000000}"/>
    <cellStyle name="40% - Accent1 2 3" xfId="237" xr:uid="{00000000-0005-0000-0000-0000BE000000}"/>
    <cellStyle name="40% - Accent1 2 4" xfId="238" xr:uid="{00000000-0005-0000-0000-0000BF000000}"/>
    <cellStyle name="40% - Accent1 2 5" xfId="239" xr:uid="{00000000-0005-0000-0000-0000C0000000}"/>
    <cellStyle name="40% - Accent1 2 6" xfId="240" xr:uid="{00000000-0005-0000-0000-0000C1000000}"/>
    <cellStyle name="40% - Accent1 2 7" xfId="241" xr:uid="{00000000-0005-0000-0000-0000C2000000}"/>
    <cellStyle name="40% - Accent1 2 8" xfId="242" xr:uid="{00000000-0005-0000-0000-0000C3000000}"/>
    <cellStyle name="40% - Accent1 2 9" xfId="243" xr:uid="{00000000-0005-0000-0000-0000C4000000}"/>
    <cellStyle name="40% - Accent1 3" xfId="244" xr:uid="{00000000-0005-0000-0000-0000C5000000}"/>
    <cellStyle name="40% - Accent1 3 2" xfId="245" xr:uid="{00000000-0005-0000-0000-0000C6000000}"/>
    <cellStyle name="40% - Accent1 3 3" xfId="246" xr:uid="{00000000-0005-0000-0000-0000C7000000}"/>
    <cellStyle name="40% - Accent1 4" xfId="247" xr:uid="{00000000-0005-0000-0000-0000C8000000}"/>
    <cellStyle name="40% - Accent1 4 2" xfId="248" xr:uid="{00000000-0005-0000-0000-0000C9000000}"/>
    <cellStyle name="40% - Accent1 4 3" xfId="249" xr:uid="{00000000-0005-0000-0000-0000CA000000}"/>
    <cellStyle name="40% - Accent1 5" xfId="250" xr:uid="{00000000-0005-0000-0000-0000CB000000}"/>
    <cellStyle name="40% - Accent1 5 2" xfId="251" xr:uid="{00000000-0005-0000-0000-0000CC000000}"/>
    <cellStyle name="40% - Accent1 5 3" xfId="252" xr:uid="{00000000-0005-0000-0000-0000CD000000}"/>
    <cellStyle name="40% - Accent1 6" xfId="253" xr:uid="{00000000-0005-0000-0000-0000CE000000}"/>
    <cellStyle name="40% - Accent1 7" xfId="254" xr:uid="{00000000-0005-0000-0000-0000CF000000}"/>
    <cellStyle name="40% - Accent1 8" xfId="255" xr:uid="{00000000-0005-0000-0000-0000D0000000}"/>
    <cellStyle name="40% - Accent1 9" xfId="256" xr:uid="{00000000-0005-0000-0000-0000D1000000}"/>
    <cellStyle name="40% - Accent2" xfId="25" builtinId="35" customBuiltin="1"/>
    <cellStyle name="40% - Accent2 10" xfId="257" xr:uid="{00000000-0005-0000-0000-0000D3000000}"/>
    <cellStyle name="40% - Accent2 11" xfId="258" xr:uid="{00000000-0005-0000-0000-0000D4000000}"/>
    <cellStyle name="40% - Accent2 12" xfId="259" xr:uid="{00000000-0005-0000-0000-0000D5000000}"/>
    <cellStyle name="40% - Accent2 13" xfId="260" xr:uid="{00000000-0005-0000-0000-0000D6000000}"/>
    <cellStyle name="40% - Accent2 14" xfId="261" xr:uid="{00000000-0005-0000-0000-0000D7000000}"/>
    <cellStyle name="40% - Accent2 2" xfId="262" xr:uid="{00000000-0005-0000-0000-0000D8000000}"/>
    <cellStyle name="40% - Accent2 2 10" xfId="263" xr:uid="{00000000-0005-0000-0000-0000D9000000}"/>
    <cellStyle name="40% - Accent2 2 11" xfId="264" xr:uid="{00000000-0005-0000-0000-0000DA000000}"/>
    <cellStyle name="40% - Accent2 2 2" xfId="265" xr:uid="{00000000-0005-0000-0000-0000DB000000}"/>
    <cellStyle name="40% - Accent2 2 3" xfId="266" xr:uid="{00000000-0005-0000-0000-0000DC000000}"/>
    <cellStyle name="40% - Accent2 2 4" xfId="267" xr:uid="{00000000-0005-0000-0000-0000DD000000}"/>
    <cellStyle name="40% - Accent2 2 5" xfId="268" xr:uid="{00000000-0005-0000-0000-0000DE000000}"/>
    <cellStyle name="40% - Accent2 2 6" xfId="269" xr:uid="{00000000-0005-0000-0000-0000DF000000}"/>
    <cellStyle name="40% - Accent2 2 7" xfId="270" xr:uid="{00000000-0005-0000-0000-0000E0000000}"/>
    <cellStyle name="40% - Accent2 2 8" xfId="271" xr:uid="{00000000-0005-0000-0000-0000E1000000}"/>
    <cellStyle name="40% - Accent2 2 9" xfId="272" xr:uid="{00000000-0005-0000-0000-0000E2000000}"/>
    <cellStyle name="40% - Accent2 3" xfId="273" xr:uid="{00000000-0005-0000-0000-0000E3000000}"/>
    <cellStyle name="40% - Accent2 3 2" xfId="274" xr:uid="{00000000-0005-0000-0000-0000E4000000}"/>
    <cellStyle name="40% - Accent2 3 3" xfId="275" xr:uid="{00000000-0005-0000-0000-0000E5000000}"/>
    <cellStyle name="40% - Accent2 4" xfId="276" xr:uid="{00000000-0005-0000-0000-0000E6000000}"/>
    <cellStyle name="40% - Accent2 4 2" xfId="277" xr:uid="{00000000-0005-0000-0000-0000E7000000}"/>
    <cellStyle name="40% - Accent2 4 3" xfId="278" xr:uid="{00000000-0005-0000-0000-0000E8000000}"/>
    <cellStyle name="40% - Accent2 5" xfId="279" xr:uid="{00000000-0005-0000-0000-0000E9000000}"/>
    <cellStyle name="40% - Accent2 5 2" xfId="280" xr:uid="{00000000-0005-0000-0000-0000EA000000}"/>
    <cellStyle name="40% - Accent2 5 3" xfId="281" xr:uid="{00000000-0005-0000-0000-0000EB000000}"/>
    <cellStyle name="40% - Accent2 6" xfId="282" xr:uid="{00000000-0005-0000-0000-0000EC000000}"/>
    <cellStyle name="40% - Accent2 7" xfId="283" xr:uid="{00000000-0005-0000-0000-0000ED000000}"/>
    <cellStyle name="40% - Accent2 8" xfId="284" xr:uid="{00000000-0005-0000-0000-0000EE000000}"/>
    <cellStyle name="40% - Accent2 9" xfId="285" xr:uid="{00000000-0005-0000-0000-0000EF000000}"/>
    <cellStyle name="40% - Accent3" xfId="29" builtinId="39" customBuiltin="1"/>
    <cellStyle name="40% - Accent3 10" xfId="286" xr:uid="{00000000-0005-0000-0000-0000F1000000}"/>
    <cellStyle name="40% - Accent3 11" xfId="287" xr:uid="{00000000-0005-0000-0000-0000F2000000}"/>
    <cellStyle name="40% - Accent3 12" xfId="288" xr:uid="{00000000-0005-0000-0000-0000F3000000}"/>
    <cellStyle name="40% - Accent3 13" xfId="289" xr:uid="{00000000-0005-0000-0000-0000F4000000}"/>
    <cellStyle name="40% - Accent3 14" xfId="290" xr:uid="{00000000-0005-0000-0000-0000F5000000}"/>
    <cellStyle name="40% - Accent3 2" xfId="291" xr:uid="{00000000-0005-0000-0000-0000F6000000}"/>
    <cellStyle name="40% - Accent3 2 10" xfId="292" xr:uid="{00000000-0005-0000-0000-0000F7000000}"/>
    <cellStyle name="40% - Accent3 2 11" xfId="293" xr:uid="{00000000-0005-0000-0000-0000F8000000}"/>
    <cellStyle name="40% - Accent3 2 2" xfId="294" xr:uid="{00000000-0005-0000-0000-0000F9000000}"/>
    <cellStyle name="40% - Accent3 2 3" xfId="295" xr:uid="{00000000-0005-0000-0000-0000FA000000}"/>
    <cellStyle name="40% - Accent3 2 4" xfId="296" xr:uid="{00000000-0005-0000-0000-0000FB000000}"/>
    <cellStyle name="40% - Accent3 2 5" xfId="297" xr:uid="{00000000-0005-0000-0000-0000FC000000}"/>
    <cellStyle name="40% - Accent3 2 6" xfId="298" xr:uid="{00000000-0005-0000-0000-0000FD000000}"/>
    <cellStyle name="40% - Accent3 2 7" xfId="299" xr:uid="{00000000-0005-0000-0000-0000FE000000}"/>
    <cellStyle name="40% - Accent3 2 8" xfId="300" xr:uid="{00000000-0005-0000-0000-0000FF000000}"/>
    <cellStyle name="40% - Accent3 2 9" xfId="301" xr:uid="{00000000-0005-0000-0000-000000010000}"/>
    <cellStyle name="40% - Accent3 3" xfId="302" xr:uid="{00000000-0005-0000-0000-000001010000}"/>
    <cellStyle name="40% - Accent3 3 2" xfId="303" xr:uid="{00000000-0005-0000-0000-000002010000}"/>
    <cellStyle name="40% - Accent3 3 3" xfId="304" xr:uid="{00000000-0005-0000-0000-000003010000}"/>
    <cellStyle name="40% - Accent3 4" xfId="305" xr:uid="{00000000-0005-0000-0000-000004010000}"/>
    <cellStyle name="40% - Accent3 4 2" xfId="306" xr:uid="{00000000-0005-0000-0000-000005010000}"/>
    <cellStyle name="40% - Accent3 4 3" xfId="307" xr:uid="{00000000-0005-0000-0000-000006010000}"/>
    <cellStyle name="40% - Accent3 5" xfId="308" xr:uid="{00000000-0005-0000-0000-000007010000}"/>
    <cellStyle name="40% - Accent3 5 2" xfId="309" xr:uid="{00000000-0005-0000-0000-000008010000}"/>
    <cellStyle name="40% - Accent3 5 3" xfId="310" xr:uid="{00000000-0005-0000-0000-000009010000}"/>
    <cellStyle name="40% - Accent3 6" xfId="311" xr:uid="{00000000-0005-0000-0000-00000A010000}"/>
    <cellStyle name="40% - Accent3 7" xfId="312" xr:uid="{00000000-0005-0000-0000-00000B010000}"/>
    <cellStyle name="40% - Accent3 8" xfId="313" xr:uid="{00000000-0005-0000-0000-00000C010000}"/>
    <cellStyle name="40% - Accent3 9" xfId="314" xr:uid="{00000000-0005-0000-0000-00000D010000}"/>
    <cellStyle name="40% - Accent4" xfId="33" builtinId="43" customBuiltin="1"/>
    <cellStyle name="40% - Accent4 10" xfId="315" xr:uid="{00000000-0005-0000-0000-00000F010000}"/>
    <cellStyle name="40% - Accent4 11" xfId="316" xr:uid="{00000000-0005-0000-0000-000010010000}"/>
    <cellStyle name="40% - Accent4 12" xfId="317" xr:uid="{00000000-0005-0000-0000-000011010000}"/>
    <cellStyle name="40% - Accent4 13" xfId="318" xr:uid="{00000000-0005-0000-0000-000012010000}"/>
    <cellStyle name="40% - Accent4 14" xfId="319" xr:uid="{00000000-0005-0000-0000-000013010000}"/>
    <cellStyle name="40% - Accent4 2" xfId="320" xr:uid="{00000000-0005-0000-0000-000014010000}"/>
    <cellStyle name="40% - Accent4 2 10" xfId="321" xr:uid="{00000000-0005-0000-0000-000015010000}"/>
    <cellStyle name="40% - Accent4 2 11" xfId="322" xr:uid="{00000000-0005-0000-0000-000016010000}"/>
    <cellStyle name="40% - Accent4 2 2" xfId="323" xr:uid="{00000000-0005-0000-0000-000017010000}"/>
    <cellStyle name="40% - Accent4 2 3" xfId="324" xr:uid="{00000000-0005-0000-0000-000018010000}"/>
    <cellStyle name="40% - Accent4 2 4" xfId="325" xr:uid="{00000000-0005-0000-0000-000019010000}"/>
    <cellStyle name="40% - Accent4 2 5" xfId="326" xr:uid="{00000000-0005-0000-0000-00001A010000}"/>
    <cellStyle name="40% - Accent4 2 6" xfId="327" xr:uid="{00000000-0005-0000-0000-00001B010000}"/>
    <cellStyle name="40% - Accent4 2 7" xfId="328" xr:uid="{00000000-0005-0000-0000-00001C010000}"/>
    <cellStyle name="40% - Accent4 2 8" xfId="329" xr:uid="{00000000-0005-0000-0000-00001D010000}"/>
    <cellStyle name="40% - Accent4 2 9" xfId="330" xr:uid="{00000000-0005-0000-0000-00001E010000}"/>
    <cellStyle name="40% - Accent4 3" xfId="331" xr:uid="{00000000-0005-0000-0000-00001F010000}"/>
    <cellStyle name="40% - Accent4 3 2" xfId="332" xr:uid="{00000000-0005-0000-0000-000020010000}"/>
    <cellStyle name="40% - Accent4 3 3" xfId="333" xr:uid="{00000000-0005-0000-0000-000021010000}"/>
    <cellStyle name="40% - Accent4 4" xfId="334" xr:uid="{00000000-0005-0000-0000-000022010000}"/>
    <cellStyle name="40% - Accent4 4 2" xfId="335" xr:uid="{00000000-0005-0000-0000-000023010000}"/>
    <cellStyle name="40% - Accent4 4 3" xfId="336" xr:uid="{00000000-0005-0000-0000-000024010000}"/>
    <cellStyle name="40% - Accent4 5" xfId="337" xr:uid="{00000000-0005-0000-0000-000025010000}"/>
    <cellStyle name="40% - Accent4 5 2" xfId="338" xr:uid="{00000000-0005-0000-0000-000026010000}"/>
    <cellStyle name="40% - Accent4 5 3" xfId="339" xr:uid="{00000000-0005-0000-0000-000027010000}"/>
    <cellStyle name="40% - Accent4 6" xfId="340" xr:uid="{00000000-0005-0000-0000-000028010000}"/>
    <cellStyle name="40% - Accent4 7" xfId="341" xr:uid="{00000000-0005-0000-0000-000029010000}"/>
    <cellStyle name="40% - Accent4 8" xfId="342" xr:uid="{00000000-0005-0000-0000-00002A010000}"/>
    <cellStyle name="40% - Accent4 9" xfId="343" xr:uid="{00000000-0005-0000-0000-00002B010000}"/>
    <cellStyle name="40% - Accent5" xfId="37" builtinId="47" customBuiltin="1"/>
    <cellStyle name="40% - Accent5 10" xfId="344" xr:uid="{00000000-0005-0000-0000-00002D010000}"/>
    <cellStyle name="40% - Accent5 11" xfId="345" xr:uid="{00000000-0005-0000-0000-00002E010000}"/>
    <cellStyle name="40% - Accent5 12" xfId="346" xr:uid="{00000000-0005-0000-0000-00002F010000}"/>
    <cellStyle name="40% - Accent5 13" xfId="347" xr:uid="{00000000-0005-0000-0000-000030010000}"/>
    <cellStyle name="40% - Accent5 14" xfId="348" xr:uid="{00000000-0005-0000-0000-000031010000}"/>
    <cellStyle name="40% - Accent5 2" xfId="349" xr:uid="{00000000-0005-0000-0000-000032010000}"/>
    <cellStyle name="40% - Accent5 2 10" xfId="350" xr:uid="{00000000-0005-0000-0000-000033010000}"/>
    <cellStyle name="40% - Accent5 2 11" xfId="351" xr:uid="{00000000-0005-0000-0000-000034010000}"/>
    <cellStyle name="40% - Accent5 2 2" xfId="352" xr:uid="{00000000-0005-0000-0000-000035010000}"/>
    <cellStyle name="40% - Accent5 2 3" xfId="353" xr:uid="{00000000-0005-0000-0000-000036010000}"/>
    <cellStyle name="40% - Accent5 2 4" xfId="354" xr:uid="{00000000-0005-0000-0000-000037010000}"/>
    <cellStyle name="40% - Accent5 2 5" xfId="355" xr:uid="{00000000-0005-0000-0000-000038010000}"/>
    <cellStyle name="40% - Accent5 2 6" xfId="356" xr:uid="{00000000-0005-0000-0000-000039010000}"/>
    <cellStyle name="40% - Accent5 2 7" xfId="357" xr:uid="{00000000-0005-0000-0000-00003A010000}"/>
    <cellStyle name="40% - Accent5 2 8" xfId="358" xr:uid="{00000000-0005-0000-0000-00003B010000}"/>
    <cellStyle name="40% - Accent5 2 9" xfId="359" xr:uid="{00000000-0005-0000-0000-00003C010000}"/>
    <cellStyle name="40% - Accent5 3" xfId="360" xr:uid="{00000000-0005-0000-0000-00003D010000}"/>
    <cellStyle name="40% - Accent5 3 2" xfId="361" xr:uid="{00000000-0005-0000-0000-00003E010000}"/>
    <cellStyle name="40% - Accent5 3 3" xfId="362" xr:uid="{00000000-0005-0000-0000-00003F010000}"/>
    <cellStyle name="40% - Accent5 4" xfId="363" xr:uid="{00000000-0005-0000-0000-000040010000}"/>
    <cellStyle name="40% - Accent5 4 2" xfId="364" xr:uid="{00000000-0005-0000-0000-000041010000}"/>
    <cellStyle name="40% - Accent5 4 3" xfId="365" xr:uid="{00000000-0005-0000-0000-000042010000}"/>
    <cellStyle name="40% - Accent5 5" xfId="366" xr:uid="{00000000-0005-0000-0000-000043010000}"/>
    <cellStyle name="40% - Accent5 5 2" xfId="367" xr:uid="{00000000-0005-0000-0000-000044010000}"/>
    <cellStyle name="40% - Accent5 5 3" xfId="368" xr:uid="{00000000-0005-0000-0000-000045010000}"/>
    <cellStyle name="40% - Accent5 6" xfId="369" xr:uid="{00000000-0005-0000-0000-000046010000}"/>
    <cellStyle name="40% - Accent5 7" xfId="370" xr:uid="{00000000-0005-0000-0000-000047010000}"/>
    <cellStyle name="40% - Accent5 8" xfId="371" xr:uid="{00000000-0005-0000-0000-000048010000}"/>
    <cellStyle name="40% - Accent5 9" xfId="372" xr:uid="{00000000-0005-0000-0000-000049010000}"/>
    <cellStyle name="40% - Accent6" xfId="41" builtinId="51" customBuiltin="1"/>
    <cellStyle name="40% - Accent6 10" xfId="373" xr:uid="{00000000-0005-0000-0000-00004B010000}"/>
    <cellStyle name="40% - Accent6 11" xfId="374" xr:uid="{00000000-0005-0000-0000-00004C010000}"/>
    <cellStyle name="40% - Accent6 12" xfId="375" xr:uid="{00000000-0005-0000-0000-00004D010000}"/>
    <cellStyle name="40% - Accent6 13" xfId="376" xr:uid="{00000000-0005-0000-0000-00004E010000}"/>
    <cellStyle name="40% - Accent6 14" xfId="377" xr:uid="{00000000-0005-0000-0000-00004F010000}"/>
    <cellStyle name="40% - Accent6 2" xfId="378" xr:uid="{00000000-0005-0000-0000-000050010000}"/>
    <cellStyle name="40% - Accent6 2 10" xfId="379" xr:uid="{00000000-0005-0000-0000-000051010000}"/>
    <cellStyle name="40% - Accent6 2 11" xfId="380" xr:uid="{00000000-0005-0000-0000-000052010000}"/>
    <cellStyle name="40% - Accent6 2 2" xfId="381" xr:uid="{00000000-0005-0000-0000-000053010000}"/>
    <cellStyle name="40% - Accent6 2 3" xfId="382" xr:uid="{00000000-0005-0000-0000-000054010000}"/>
    <cellStyle name="40% - Accent6 2 4" xfId="383" xr:uid="{00000000-0005-0000-0000-000055010000}"/>
    <cellStyle name="40% - Accent6 2 5" xfId="384" xr:uid="{00000000-0005-0000-0000-000056010000}"/>
    <cellStyle name="40% - Accent6 2 6" xfId="385" xr:uid="{00000000-0005-0000-0000-000057010000}"/>
    <cellStyle name="40% - Accent6 2 7" xfId="386" xr:uid="{00000000-0005-0000-0000-000058010000}"/>
    <cellStyle name="40% - Accent6 2 8" xfId="387" xr:uid="{00000000-0005-0000-0000-000059010000}"/>
    <cellStyle name="40% - Accent6 2 9" xfId="388" xr:uid="{00000000-0005-0000-0000-00005A010000}"/>
    <cellStyle name="40% - Accent6 3" xfId="389" xr:uid="{00000000-0005-0000-0000-00005B010000}"/>
    <cellStyle name="40% - Accent6 3 2" xfId="390" xr:uid="{00000000-0005-0000-0000-00005C010000}"/>
    <cellStyle name="40% - Accent6 3 3" xfId="391" xr:uid="{00000000-0005-0000-0000-00005D010000}"/>
    <cellStyle name="40% - Accent6 4" xfId="392" xr:uid="{00000000-0005-0000-0000-00005E010000}"/>
    <cellStyle name="40% - Accent6 4 2" xfId="393" xr:uid="{00000000-0005-0000-0000-00005F010000}"/>
    <cellStyle name="40% - Accent6 4 3" xfId="394" xr:uid="{00000000-0005-0000-0000-000060010000}"/>
    <cellStyle name="40% - Accent6 5" xfId="395" xr:uid="{00000000-0005-0000-0000-000061010000}"/>
    <cellStyle name="40% - Accent6 5 2" xfId="396" xr:uid="{00000000-0005-0000-0000-000062010000}"/>
    <cellStyle name="40% - Accent6 5 3" xfId="397" xr:uid="{00000000-0005-0000-0000-000063010000}"/>
    <cellStyle name="40% - Accent6 6" xfId="398" xr:uid="{00000000-0005-0000-0000-000064010000}"/>
    <cellStyle name="40% - Accent6 7" xfId="399" xr:uid="{00000000-0005-0000-0000-000065010000}"/>
    <cellStyle name="40% - Accent6 8" xfId="400" xr:uid="{00000000-0005-0000-0000-000066010000}"/>
    <cellStyle name="40% - Accent6 9" xfId="401" xr:uid="{00000000-0005-0000-0000-000067010000}"/>
    <cellStyle name="60% - Accent1" xfId="22" builtinId="32" customBuiltin="1"/>
    <cellStyle name="60% - Accent1 10" xfId="402" xr:uid="{00000000-0005-0000-0000-000069010000}"/>
    <cellStyle name="60% - Accent1 11" xfId="403" xr:uid="{00000000-0005-0000-0000-00006A010000}"/>
    <cellStyle name="60% - Accent1 12" xfId="404" xr:uid="{00000000-0005-0000-0000-00006B010000}"/>
    <cellStyle name="60% - Accent1 13" xfId="405" xr:uid="{00000000-0005-0000-0000-00006C010000}"/>
    <cellStyle name="60% - Accent1 14" xfId="406" xr:uid="{00000000-0005-0000-0000-00006D010000}"/>
    <cellStyle name="60% - Accent1 2" xfId="407" xr:uid="{00000000-0005-0000-0000-00006E010000}"/>
    <cellStyle name="60% - Accent1 2 10" xfId="408" xr:uid="{00000000-0005-0000-0000-00006F010000}"/>
    <cellStyle name="60% - Accent1 2 11" xfId="409" xr:uid="{00000000-0005-0000-0000-000070010000}"/>
    <cellStyle name="60% - Accent1 2 2" xfId="410" xr:uid="{00000000-0005-0000-0000-000071010000}"/>
    <cellStyle name="60% - Accent1 2 3" xfId="411" xr:uid="{00000000-0005-0000-0000-000072010000}"/>
    <cellStyle name="60% - Accent1 2 4" xfId="412" xr:uid="{00000000-0005-0000-0000-000073010000}"/>
    <cellStyle name="60% - Accent1 2 5" xfId="413" xr:uid="{00000000-0005-0000-0000-000074010000}"/>
    <cellStyle name="60% - Accent1 2 6" xfId="414" xr:uid="{00000000-0005-0000-0000-000075010000}"/>
    <cellStyle name="60% - Accent1 2 7" xfId="415" xr:uid="{00000000-0005-0000-0000-000076010000}"/>
    <cellStyle name="60% - Accent1 2 8" xfId="416" xr:uid="{00000000-0005-0000-0000-000077010000}"/>
    <cellStyle name="60% - Accent1 2 9" xfId="417" xr:uid="{00000000-0005-0000-0000-000078010000}"/>
    <cellStyle name="60% - Accent1 3" xfId="418" xr:uid="{00000000-0005-0000-0000-000079010000}"/>
    <cellStyle name="60% - Accent1 3 2" xfId="419" xr:uid="{00000000-0005-0000-0000-00007A010000}"/>
    <cellStyle name="60% - Accent1 3 3" xfId="420" xr:uid="{00000000-0005-0000-0000-00007B010000}"/>
    <cellStyle name="60% - Accent1 4" xfId="421" xr:uid="{00000000-0005-0000-0000-00007C010000}"/>
    <cellStyle name="60% - Accent1 4 2" xfId="422" xr:uid="{00000000-0005-0000-0000-00007D010000}"/>
    <cellStyle name="60% - Accent1 4 3" xfId="423" xr:uid="{00000000-0005-0000-0000-00007E010000}"/>
    <cellStyle name="60% - Accent1 5" xfId="424" xr:uid="{00000000-0005-0000-0000-00007F010000}"/>
    <cellStyle name="60% - Accent1 5 2" xfId="425" xr:uid="{00000000-0005-0000-0000-000080010000}"/>
    <cellStyle name="60% - Accent1 5 3" xfId="426" xr:uid="{00000000-0005-0000-0000-000081010000}"/>
    <cellStyle name="60% - Accent1 6" xfId="427" xr:uid="{00000000-0005-0000-0000-000082010000}"/>
    <cellStyle name="60% - Accent1 7" xfId="428" xr:uid="{00000000-0005-0000-0000-000083010000}"/>
    <cellStyle name="60% - Accent1 8" xfId="429" xr:uid="{00000000-0005-0000-0000-000084010000}"/>
    <cellStyle name="60% - Accent1 9" xfId="430" xr:uid="{00000000-0005-0000-0000-000085010000}"/>
    <cellStyle name="60% - Accent2" xfId="26" builtinId="36" customBuiltin="1"/>
    <cellStyle name="60% - Accent2 10" xfId="431" xr:uid="{00000000-0005-0000-0000-000087010000}"/>
    <cellStyle name="60% - Accent2 11" xfId="432" xr:uid="{00000000-0005-0000-0000-000088010000}"/>
    <cellStyle name="60% - Accent2 12" xfId="433" xr:uid="{00000000-0005-0000-0000-000089010000}"/>
    <cellStyle name="60% - Accent2 13" xfId="434" xr:uid="{00000000-0005-0000-0000-00008A010000}"/>
    <cellStyle name="60% - Accent2 14" xfId="435" xr:uid="{00000000-0005-0000-0000-00008B010000}"/>
    <cellStyle name="60% - Accent2 2" xfId="436" xr:uid="{00000000-0005-0000-0000-00008C010000}"/>
    <cellStyle name="60% - Accent2 2 10" xfId="437" xr:uid="{00000000-0005-0000-0000-00008D010000}"/>
    <cellStyle name="60% - Accent2 2 11" xfId="438" xr:uid="{00000000-0005-0000-0000-00008E010000}"/>
    <cellStyle name="60% - Accent2 2 2" xfId="439" xr:uid="{00000000-0005-0000-0000-00008F010000}"/>
    <cellStyle name="60% - Accent2 2 3" xfId="440" xr:uid="{00000000-0005-0000-0000-000090010000}"/>
    <cellStyle name="60% - Accent2 2 4" xfId="441" xr:uid="{00000000-0005-0000-0000-000091010000}"/>
    <cellStyle name="60% - Accent2 2 5" xfId="442" xr:uid="{00000000-0005-0000-0000-000092010000}"/>
    <cellStyle name="60% - Accent2 2 6" xfId="443" xr:uid="{00000000-0005-0000-0000-000093010000}"/>
    <cellStyle name="60% - Accent2 2 7" xfId="444" xr:uid="{00000000-0005-0000-0000-000094010000}"/>
    <cellStyle name="60% - Accent2 2 8" xfId="445" xr:uid="{00000000-0005-0000-0000-000095010000}"/>
    <cellStyle name="60% - Accent2 2 9" xfId="446" xr:uid="{00000000-0005-0000-0000-000096010000}"/>
    <cellStyle name="60% - Accent2 3" xfId="447" xr:uid="{00000000-0005-0000-0000-000097010000}"/>
    <cellStyle name="60% - Accent2 3 2" xfId="448" xr:uid="{00000000-0005-0000-0000-000098010000}"/>
    <cellStyle name="60% - Accent2 3 3" xfId="449" xr:uid="{00000000-0005-0000-0000-000099010000}"/>
    <cellStyle name="60% - Accent2 4" xfId="450" xr:uid="{00000000-0005-0000-0000-00009A010000}"/>
    <cellStyle name="60% - Accent2 4 2" xfId="451" xr:uid="{00000000-0005-0000-0000-00009B010000}"/>
    <cellStyle name="60% - Accent2 4 3" xfId="452" xr:uid="{00000000-0005-0000-0000-00009C010000}"/>
    <cellStyle name="60% - Accent2 5" xfId="453" xr:uid="{00000000-0005-0000-0000-00009D010000}"/>
    <cellStyle name="60% - Accent2 5 2" xfId="454" xr:uid="{00000000-0005-0000-0000-00009E010000}"/>
    <cellStyle name="60% - Accent2 5 3" xfId="455" xr:uid="{00000000-0005-0000-0000-00009F010000}"/>
    <cellStyle name="60% - Accent2 6" xfId="456" xr:uid="{00000000-0005-0000-0000-0000A0010000}"/>
    <cellStyle name="60% - Accent2 7" xfId="457" xr:uid="{00000000-0005-0000-0000-0000A1010000}"/>
    <cellStyle name="60% - Accent2 8" xfId="458" xr:uid="{00000000-0005-0000-0000-0000A2010000}"/>
    <cellStyle name="60% - Accent2 9" xfId="459" xr:uid="{00000000-0005-0000-0000-0000A3010000}"/>
    <cellStyle name="60% - Accent3" xfId="30" builtinId="40" customBuiltin="1"/>
    <cellStyle name="60% - Accent3 10" xfId="460" xr:uid="{00000000-0005-0000-0000-0000A5010000}"/>
    <cellStyle name="60% - Accent3 11" xfId="461" xr:uid="{00000000-0005-0000-0000-0000A6010000}"/>
    <cellStyle name="60% - Accent3 12" xfId="462" xr:uid="{00000000-0005-0000-0000-0000A7010000}"/>
    <cellStyle name="60% - Accent3 13" xfId="463" xr:uid="{00000000-0005-0000-0000-0000A8010000}"/>
    <cellStyle name="60% - Accent3 14" xfId="464" xr:uid="{00000000-0005-0000-0000-0000A9010000}"/>
    <cellStyle name="60% - Accent3 2" xfId="465" xr:uid="{00000000-0005-0000-0000-0000AA010000}"/>
    <cellStyle name="60% - Accent3 2 10" xfId="466" xr:uid="{00000000-0005-0000-0000-0000AB010000}"/>
    <cellStyle name="60% - Accent3 2 11" xfId="467" xr:uid="{00000000-0005-0000-0000-0000AC010000}"/>
    <cellStyle name="60% - Accent3 2 2" xfId="468" xr:uid="{00000000-0005-0000-0000-0000AD010000}"/>
    <cellStyle name="60% - Accent3 2 3" xfId="469" xr:uid="{00000000-0005-0000-0000-0000AE010000}"/>
    <cellStyle name="60% - Accent3 2 4" xfId="470" xr:uid="{00000000-0005-0000-0000-0000AF010000}"/>
    <cellStyle name="60% - Accent3 2 5" xfId="471" xr:uid="{00000000-0005-0000-0000-0000B0010000}"/>
    <cellStyle name="60% - Accent3 2 6" xfId="472" xr:uid="{00000000-0005-0000-0000-0000B1010000}"/>
    <cellStyle name="60% - Accent3 2 7" xfId="473" xr:uid="{00000000-0005-0000-0000-0000B2010000}"/>
    <cellStyle name="60% - Accent3 2 8" xfId="474" xr:uid="{00000000-0005-0000-0000-0000B3010000}"/>
    <cellStyle name="60% - Accent3 2 9" xfId="475" xr:uid="{00000000-0005-0000-0000-0000B4010000}"/>
    <cellStyle name="60% - Accent3 3" xfId="476" xr:uid="{00000000-0005-0000-0000-0000B5010000}"/>
    <cellStyle name="60% - Accent3 3 2" xfId="477" xr:uid="{00000000-0005-0000-0000-0000B6010000}"/>
    <cellStyle name="60% - Accent3 3 3" xfId="478" xr:uid="{00000000-0005-0000-0000-0000B7010000}"/>
    <cellStyle name="60% - Accent3 4" xfId="479" xr:uid="{00000000-0005-0000-0000-0000B8010000}"/>
    <cellStyle name="60% - Accent3 4 2" xfId="480" xr:uid="{00000000-0005-0000-0000-0000B9010000}"/>
    <cellStyle name="60% - Accent3 4 3" xfId="481" xr:uid="{00000000-0005-0000-0000-0000BA010000}"/>
    <cellStyle name="60% - Accent3 5" xfId="482" xr:uid="{00000000-0005-0000-0000-0000BB010000}"/>
    <cellStyle name="60% - Accent3 5 2" xfId="483" xr:uid="{00000000-0005-0000-0000-0000BC010000}"/>
    <cellStyle name="60% - Accent3 5 3" xfId="484" xr:uid="{00000000-0005-0000-0000-0000BD010000}"/>
    <cellStyle name="60% - Accent3 6" xfId="485" xr:uid="{00000000-0005-0000-0000-0000BE010000}"/>
    <cellStyle name="60% - Accent3 7" xfId="486" xr:uid="{00000000-0005-0000-0000-0000BF010000}"/>
    <cellStyle name="60% - Accent3 8" xfId="487" xr:uid="{00000000-0005-0000-0000-0000C0010000}"/>
    <cellStyle name="60% - Accent3 9" xfId="488" xr:uid="{00000000-0005-0000-0000-0000C1010000}"/>
    <cellStyle name="60% - Accent4" xfId="34" builtinId="44" customBuiltin="1"/>
    <cellStyle name="60% - Accent4 10" xfId="489" xr:uid="{00000000-0005-0000-0000-0000C3010000}"/>
    <cellStyle name="60% - Accent4 11" xfId="490" xr:uid="{00000000-0005-0000-0000-0000C4010000}"/>
    <cellStyle name="60% - Accent4 12" xfId="491" xr:uid="{00000000-0005-0000-0000-0000C5010000}"/>
    <cellStyle name="60% - Accent4 13" xfId="492" xr:uid="{00000000-0005-0000-0000-0000C6010000}"/>
    <cellStyle name="60% - Accent4 14" xfId="493" xr:uid="{00000000-0005-0000-0000-0000C7010000}"/>
    <cellStyle name="60% - Accent4 2" xfId="494" xr:uid="{00000000-0005-0000-0000-0000C8010000}"/>
    <cellStyle name="60% - Accent4 2 10" xfId="495" xr:uid="{00000000-0005-0000-0000-0000C9010000}"/>
    <cellStyle name="60% - Accent4 2 11" xfId="496" xr:uid="{00000000-0005-0000-0000-0000CA010000}"/>
    <cellStyle name="60% - Accent4 2 2" xfId="497" xr:uid="{00000000-0005-0000-0000-0000CB010000}"/>
    <cellStyle name="60% - Accent4 2 3" xfId="498" xr:uid="{00000000-0005-0000-0000-0000CC010000}"/>
    <cellStyle name="60% - Accent4 2 4" xfId="499" xr:uid="{00000000-0005-0000-0000-0000CD010000}"/>
    <cellStyle name="60% - Accent4 2 5" xfId="500" xr:uid="{00000000-0005-0000-0000-0000CE010000}"/>
    <cellStyle name="60% - Accent4 2 6" xfId="501" xr:uid="{00000000-0005-0000-0000-0000CF010000}"/>
    <cellStyle name="60% - Accent4 2 7" xfId="502" xr:uid="{00000000-0005-0000-0000-0000D0010000}"/>
    <cellStyle name="60% - Accent4 2 8" xfId="503" xr:uid="{00000000-0005-0000-0000-0000D1010000}"/>
    <cellStyle name="60% - Accent4 2 9" xfId="504" xr:uid="{00000000-0005-0000-0000-0000D2010000}"/>
    <cellStyle name="60% - Accent4 3" xfId="505" xr:uid="{00000000-0005-0000-0000-0000D3010000}"/>
    <cellStyle name="60% - Accent4 3 2" xfId="506" xr:uid="{00000000-0005-0000-0000-0000D4010000}"/>
    <cellStyle name="60% - Accent4 3 3" xfId="507" xr:uid="{00000000-0005-0000-0000-0000D5010000}"/>
    <cellStyle name="60% - Accent4 4" xfId="508" xr:uid="{00000000-0005-0000-0000-0000D6010000}"/>
    <cellStyle name="60% - Accent4 4 2" xfId="509" xr:uid="{00000000-0005-0000-0000-0000D7010000}"/>
    <cellStyle name="60% - Accent4 4 3" xfId="510" xr:uid="{00000000-0005-0000-0000-0000D8010000}"/>
    <cellStyle name="60% - Accent4 5" xfId="511" xr:uid="{00000000-0005-0000-0000-0000D9010000}"/>
    <cellStyle name="60% - Accent4 5 2" xfId="512" xr:uid="{00000000-0005-0000-0000-0000DA010000}"/>
    <cellStyle name="60% - Accent4 5 3" xfId="513" xr:uid="{00000000-0005-0000-0000-0000DB010000}"/>
    <cellStyle name="60% - Accent4 6" xfId="514" xr:uid="{00000000-0005-0000-0000-0000DC010000}"/>
    <cellStyle name="60% - Accent4 7" xfId="515" xr:uid="{00000000-0005-0000-0000-0000DD010000}"/>
    <cellStyle name="60% - Accent4 8" xfId="516" xr:uid="{00000000-0005-0000-0000-0000DE010000}"/>
    <cellStyle name="60% - Accent4 9" xfId="517" xr:uid="{00000000-0005-0000-0000-0000DF010000}"/>
    <cellStyle name="60% - Accent5" xfId="38" builtinId="48" customBuiltin="1"/>
    <cellStyle name="60% - Accent5 10" xfId="518" xr:uid="{00000000-0005-0000-0000-0000E1010000}"/>
    <cellStyle name="60% - Accent5 11" xfId="519" xr:uid="{00000000-0005-0000-0000-0000E2010000}"/>
    <cellStyle name="60% - Accent5 12" xfId="520" xr:uid="{00000000-0005-0000-0000-0000E3010000}"/>
    <cellStyle name="60% - Accent5 13" xfId="521" xr:uid="{00000000-0005-0000-0000-0000E4010000}"/>
    <cellStyle name="60% - Accent5 14" xfId="522" xr:uid="{00000000-0005-0000-0000-0000E5010000}"/>
    <cellStyle name="60% - Accent5 2" xfId="523" xr:uid="{00000000-0005-0000-0000-0000E6010000}"/>
    <cellStyle name="60% - Accent5 2 10" xfId="524" xr:uid="{00000000-0005-0000-0000-0000E7010000}"/>
    <cellStyle name="60% - Accent5 2 11" xfId="525" xr:uid="{00000000-0005-0000-0000-0000E8010000}"/>
    <cellStyle name="60% - Accent5 2 2" xfId="526" xr:uid="{00000000-0005-0000-0000-0000E9010000}"/>
    <cellStyle name="60% - Accent5 2 3" xfId="527" xr:uid="{00000000-0005-0000-0000-0000EA010000}"/>
    <cellStyle name="60% - Accent5 2 4" xfId="528" xr:uid="{00000000-0005-0000-0000-0000EB010000}"/>
    <cellStyle name="60% - Accent5 2 5" xfId="529" xr:uid="{00000000-0005-0000-0000-0000EC010000}"/>
    <cellStyle name="60% - Accent5 2 6" xfId="530" xr:uid="{00000000-0005-0000-0000-0000ED010000}"/>
    <cellStyle name="60% - Accent5 2 7" xfId="531" xr:uid="{00000000-0005-0000-0000-0000EE010000}"/>
    <cellStyle name="60% - Accent5 2 8" xfId="532" xr:uid="{00000000-0005-0000-0000-0000EF010000}"/>
    <cellStyle name="60% - Accent5 2 9" xfId="533" xr:uid="{00000000-0005-0000-0000-0000F0010000}"/>
    <cellStyle name="60% - Accent5 3" xfId="534" xr:uid="{00000000-0005-0000-0000-0000F1010000}"/>
    <cellStyle name="60% - Accent5 3 2" xfId="535" xr:uid="{00000000-0005-0000-0000-0000F2010000}"/>
    <cellStyle name="60% - Accent5 3 3" xfId="536" xr:uid="{00000000-0005-0000-0000-0000F3010000}"/>
    <cellStyle name="60% - Accent5 4" xfId="537" xr:uid="{00000000-0005-0000-0000-0000F4010000}"/>
    <cellStyle name="60% - Accent5 4 2" xfId="538" xr:uid="{00000000-0005-0000-0000-0000F5010000}"/>
    <cellStyle name="60% - Accent5 4 3" xfId="539" xr:uid="{00000000-0005-0000-0000-0000F6010000}"/>
    <cellStyle name="60% - Accent5 5" xfId="540" xr:uid="{00000000-0005-0000-0000-0000F7010000}"/>
    <cellStyle name="60% - Accent5 5 2" xfId="541" xr:uid="{00000000-0005-0000-0000-0000F8010000}"/>
    <cellStyle name="60% - Accent5 5 3" xfId="542" xr:uid="{00000000-0005-0000-0000-0000F9010000}"/>
    <cellStyle name="60% - Accent5 6" xfId="543" xr:uid="{00000000-0005-0000-0000-0000FA010000}"/>
    <cellStyle name="60% - Accent5 7" xfId="544" xr:uid="{00000000-0005-0000-0000-0000FB010000}"/>
    <cellStyle name="60% - Accent5 8" xfId="545" xr:uid="{00000000-0005-0000-0000-0000FC010000}"/>
    <cellStyle name="60% - Accent5 9" xfId="546" xr:uid="{00000000-0005-0000-0000-0000FD010000}"/>
    <cellStyle name="60% - Accent6" xfId="42" builtinId="52" customBuiltin="1"/>
    <cellStyle name="60% - Accent6 10" xfId="547" xr:uid="{00000000-0005-0000-0000-0000FF010000}"/>
    <cellStyle name="60% - Accent6 11" xfId="548" xr:uid="{00000000-0005-0000-0000-000000020000}"/>
    <cellStyle name="60% - Accent6 12" xfId="549" xr:uid="{00000000-0005-0000-0000-000001020000}"/>
    <cellStyle name="60% - Accent6 13" xfId="550" xr:uid="{00000000-0005-0000-0000-000002020000}"/>
    <cellStyle name="60% - Accent6 14" xfId="551" xr:uid="{00000000-0005-0000-0000-000003020000}"/>
    <cellStyle name="60% - Accent6 2" xfId="552" xr:uid="{00000000-0005-0000-0000-000004020000}"/>
    <cellStyle name="60% - Accent6 2 10" xfId="553" xr:uid="{00000000-0005-0000-0000-000005020000}"/>
    <cellStyle name="60% - Accent6 2 11" xfId="554" xr:uid="{00000000-0005-0000-0000-000006020000}"/>
    <cellStyle name="60% - Accent6 2 2" xfId="555" xr:uid="{00000000-0005-0000-0000-000007020000}"/>
    <cellStyle name="60% - Accent6 2 3" xfId="556" xr:uid="{00000000-0005-0000-0000-000008020000}"/>
    <cellStyle name="60% - Accent6 2 4" xfId="557" xr:uid="{00000000-0005-0000-0000-000009020000}"/>
    <cellStyle name="60% - Accent6 2 5" xfId="558" xr:uid="{00000000-0005-0000-0000-00000A020000}"/>
    <cellStyle name="60% - Accent6 2 6" xfId="559" xr:uid="{00000000-0005-0000-0000-00000B020000}"/>
    <cellStyle name="60% - Accent6 2 7" xfId="560" xr:uid="{00000000-0005-0000-0000-00000C020000}"/>
    <cellStyle name="60% - Accent6 2 8" xfId="561" xr:uid="{00000000-0005-0000-0000-00000D020000}"/>
    <cellStyle name="60% - Accent6 2 9" xfId="562" xr:uid="{00000000-0005-0000-0000-00000E020000}"/>
    <cellStyle name="60% - Accent6 3" xfId="563" xr:uid="{00000000-0005-0000-0000-00000F020000}"/>
    <cellStyle name="60% - Accent6 3 2" xfId="564" xr:uid="{00000000-0005-0000-0000-000010020000}"/>
    <cellStyle name="60% - Accent6 3 3" xfId="565" xr:uid="{00000000-0005-0000-0000-000011020000}"/>
    <cellStyle name="60% - Accent6 4" xfId="566" xr:uid="{00000000-0005-0000-0000-000012020000}"/>
    <cellStyle name="60% - Accent6 4 2" xfId="567" xr:uid="{00000000-0005-0000-0000-000013020000}"/>
    <cellStyle name="60% - Accent6 4 3" xfId="568" xr:uid="{00000000-0005-0000-0000-000014020000}"/>
    <cellStyle name="60% - Accent6 5" xfId="569" xr:uid="{00000000-0005-0000-0000-000015020000}"/>
    <cellStyle name="60% - Accent6 5 2" xfId="570" xr:uid="{00000000-0005-0000-0000-000016020000}"/>
    <cellStyle name="60% - Accent6 5 3" xfId="571" xr:uid="{00000000-0005-0000-0000-000017020000}"/>
    <cellStyle name="60% - Accent6 6" xfId="572" xr:uid="{00000000-0005-0000-0000-000018020000}"/>
    <cellStyle name="60% - Accent6 7" xfId="573" xr:uid="{00000000-0005-0000-0000-000019020000}"/>
    <cellStyle name="60% - Accent6 8" xfId="574" xr:uid="{00000000-0005-0000-0000-00001A020000}"/>
    <cellStyle name="60% - Accent6 9" xfId="575" xr:uid="{00000000-0005-0000-0000-00001B020000}"/>
    <cellStyle name="Accent1" xfId="19" builtinId="29" customBuiltin="1"/>
    <cellStyle name="Accent1 10" xfId="576" xr:uid="{00000000-0005-0000-0000-00001D020000}"/>
    <cellStyle name="Accent1 11" xfId="577" xr:uid="{00000000-0005-0000-0000-00001E020000}"/>
    <cellStyle name="Accent1 12" xfId="578" xr:uid="{00000000-0005-0000-0000-00001F020000}"/>
    <cellStyle name="Accent1 13" xfId="579" xr:uid="{00000000-0005-0000-0000-000020020000}"/>
    <cellStyle name="Accent1 14" xfId="580" xr:uid="{00000000-0005-0000-0000-000021020000}"/>
    <cellStyle name="Accent1 2" xfId="581" xr:uid="{00000000-0005-0000-0000-000022020000}"/>
    <cellStyle name="Accent1 2 10" xfId="582" xr:uid="{00000000-0005-0000-0000-000023020000}"/>
    <cellStyle name="Accent1 2 11" xfId="583" xr:uid="{00000000-0005-0000-0000-000024020000}"/>
    <cellStyle name="Accent1 2 2" xfId="584" xr:uid="{00000000-0005-0000-0000-000025020000}"/>
    <cellStyle name="Accent1 2 3" xfId="585" xr:uid="{00000000-0005-0000-0000-000026020000}"/>
    <cellStyle name="Accent1 2 4" xfId="586" xr:uid="{00000000-0005-0000-0000-000027020000}"/>
    <cellStyle name="Accent1 2 5" xfId="587" xr:uid="{00000000-0005-0000-0000-000028020000}"/>
    <cellStyle name="Accent1 2 6" xfId="588" xr:uid="{00000000-0005-0000-0000-000029020000}"/>
    <cellStyle name="Accent1 2 7" xfId="589" xr:uid="{00000000-0005-0000-0000-00002A020000}"/>
    <cellStyle name="Accent1 2 8" xfId="590" xr:uid="{00000000-0005-0000-0000-00002B020000}"/>
    <cellStyle name="Accent1 2 9" xfId="591" xr:uid="{00000000-0005-0000-0000-00002C020000}"/>
    <cellStyle name="Accent1 3" xfId="592" xr:uid="{00000000-0005-0000-0000-00002D020000}"/>
    <cellStyle name="Accent1 3 2" xfId="593" xr:uid="{00000000-0005-0000-0000-00002E020000}"/>
    <cellStyle name="Accent1 3 3" xfId="594" xr:uid="{00000000-0005-0000-0000-00002F020000}"/>
    <cellStyle name="Accent1 4" xfId="595" xr:uid="{00000000-0005-0000-0000-000030020000}"/>
    <cellStyle name="Accent1 4 2" xfId="596" xr:uid="{00000000-0005-0000-0000-000031020000}"/>
    <cellStyle name="Accent1 4 3" xfId="597" xr:uid="{00000000-0005-0000-0000-000032020000}"/>
    <cellStyle name="Accent1 5" xfId="598" xr:uid="{00000000-0005-0000-0000-000033020000}"/>
    <cellStyle name="Accent1 5 2" xfId="599" xr:uid="{00000000-0005-0000-0000-000034020000}"/>
    <cellStyle name="Accent1 5 3" xfId="600" xr:uid="{00000000-0005-0000-0000-000035020000}"/>
    <cellStyle name="Accent1 6" xfId="601" xr:uid="{00000000-0005-0000-0000-000036020000}"/>
    <cellStyle name="Accent1 7" xfId="602" xr:uid="{00000000-0005-0000-0000-000037020000}"/>
    <cellStyle name="Accent1 8" xfId="603" xr:uid="{00000000-0005-0000-0000-000038020000}"/>
    <cellStyle name="Accent1 9" xfId="604" xr:uid="{00000000-0005-0000-0000-000039020000}"/>
    <cellStyle name="Accent2" xfId="23" builtinId="33" customBuiltin="1"/>
    <cellStyle name="Accent2 10" xfId="605" xr:uid="{00000000-0005-0000-0000-00003B020000}"/>
    <cellStyle name="Accent2 11" xfId="606" xr:uid="{00000000-0005-0000-0000-00003C020000}"/>
    <cellStyle name="Accent2 12" xfId="607" xr:uid="{00000000-0005-0000-0000-00003D020000}"/>
    <cellStyle name="Accent2 13" xfId="608" xr:uid="{00000000-0005-0000-0000-00003E020000}"/>
    <cellStyle name="Accent2 14" xfId="609" xr:uid="{00000000-0005-0000-0000-00003F020000}"/>
    <cellStyle name="Accent2 2" xfId="610" xr:uid="{00000000-0005-0000-0000-000040020000}"/>
    <cellStyle name="Accent2 2 10" xfId="611" xr:uid="{00000000-0005-0000-0000-000041020000}"/>
    <cellStyle name="Accent2 2 11" xfId="612" xr:uid="{00000000-0005-0000-0000-000042020000}"/>
    <cellStyle name="Accent2 2 2" xfId="613" xr:uid="{00000000-0005-0000-0000-000043020000}"/>
    <cellStyle name="Accent2 2 3" xfId="614" xr:uid="{00000000-0005-0000-0000-000044020000}"/>
    <cellStyle name="Accent2 2 4" xfId="615" xr:uid="{00000000-0005-0000-0000-000045020000}"/>
    <cellStyle name="Accent2 2 5" xfId="616" xr:uid="{00000000-0005-0000-0000-000046020000}"/>
    <cellStyle name="Accent2 2 6" xfId="617" xr:uid="{00000000-0005-0000-0000-000047020000}"/>
    <cellStyle name="Accent2 2 7" xfId="618" xr:uid="{00000000-0005-0000-0000-000048020000}"/>
    <cellStyle name="Accent2 2 8" xfId="619" xr:uid="{00000000-0005-0000-0000-000049020000}"/>
    <cellStyle name="Accent2 2 9" xfId="620" xr:uid="{00000000-0005-0000-0000-00004A020000}"/>
    <cellStyle name="Accent2 3" xfId="621" xr:uid="{00000000-0005-0000-0000-00004B020000}"/>
    <cellStyle name="Accent2 3 2" xfId="622" xr:uid="{00000000-0005-0000-0000-00004C020000}"/>
    <cellStyle name="Accent2 3 3" xfId="623" xr:uid="{00000000-0005-0000-0000-00004D020000}"/>
    <cellStyle name="Accent2 4" xfId="624" xr:uid="{00000000-0005-0000-0000-00004E020000}"/>
    <cellStyle name="Accent2 4 2" xfId="625" xr:uid="{00000000-0005-0000-0000-00004F020000}"/>
    <cellStyle name="Accent2 4 3" xfId="626" xr:uid="{00000000-0005-0000-0000-000050020000}"/>
    <cellStyle name="Accent2 5" xfId="627" xr:uid="{00000000-0005-0000-0000-000051020000}"/>
    <cellStyle name="Accent2 5 2" xfId="628" xr:uid="{00000000-0005-0000-0000-000052020000}"/>
    <cellStyle name="Accent2 5 3" xfId="629" xr:uid="{00000000-0005-0000-0000-000053020000}"/>
    <cellStyle name="Accent2 6" xfId="630" xr:uid="{00000000-0005-0000-0000-000054020000}"/>
    <cellStyle name="Accent2 7" xfId="631" xr:uid="{00000000-0005-0000-0000-000055020000}"/>
    <cellStyle name="Accent2 8" xfId="632" xr:uid="{00000000-0005-0000-0000-000056020000}"/>
    <cellStyle name="Accent2 9" xfId="633" xr:uid="{00000000-0005-0000-0000-000057020000}"/>
    <cellStyle name="Accent3" xfId="27" builtinId="37" customBuiltin="1"/>
    <cellStyle name="Accent3 10" xfId="634" xr:uid="{00000000-0005-0000-0000-000059020000}"/>
    <cellStyle name="Accent3 11" xfId="635" xr:uid="{00000000-0005-0000-0000-00005A020000}"/>
    <cellStyle name="Accent3 12" xfId="636" xr:uid="{00000000-0005-0000-0000-00005B020000}"/>
    <cellStyle name="Accent3 13" xfId="637" xr:uid="{00000000-0005-0000-0000-00005C020000}"/>
    <cellStyle name="Accent3 14" xfId="638" xr:uid="{00000000-0005-0000-0000-00005D020000}"/>
    <cellStyle name="Accent3 2" xfId="639" xr:uid="{00000000-0005-0000-0000-00005E020000}"/>
    <cellStyle name="Accent3 2 10" xfId="640" xr:uid="{00000000-0005-0000-0000-00005F020000}"/>
    <cellStyle name="Accent3 2 11" xfId="641" xr:uid="{00000000-0005-0000-0000-000060020000}"/>
    <cellStyle name="Accent3 2 2" xfId="642" xr:uid="{00000000-0005-0000-0000-000061020000}"/>
    <cellStyle name="Accent3 2 3" xfId="643" xr:uid="{00000000-0005-0000-0000-000062020000}"/>
    <cellStyle name="Accent3 2 4" xfId="644" xr:uid="{00000000-0005-0000-0000-000063020000}"/>
    <cellStyle name="Accent3 2 5" xfId="645" xr:uid="{00000000-0005-0000-0000-000064020000}"/>
    <cellStyle name="Accent3 2 6" xfId="646" xr:uid="{00000000-0005-0000-0000-000065020000}"/>
    <cellStyle name="Accent3 2 7" xfId="647" xr:uid="{00000000-0005-0000-0000-000066020000}"/>
    <cellStyle name="Accent3 2 8" xfId="648" xr:uid="{00000000-0005-0000-0000-000067020000}"/>
    <cellStyle name="Accent3 2 9" xfId="649" xr:uid="{00000000-0005-0000-0000-000068020000}"/>
    <cellStyle name="Accent3 3" xfId="650" xr:uid="{00000000-0005-0000-0000-000069020000}"/>
    <cellStyle name="Accent3 3 2" xfId="651" xr:uid="{00000000-0005-0000-0000-00006A020000}"/>
    <cellStyle name="Accent3 3 3" xfId="652" xr:uid="{00000000-0005-0000-0000-00006B020000}"/>
    <cellStyle name="Accent3 4" xfId="653" xr:uid="{00000000-0005-0000-0000-00006C020000}"/>
    <cellStyle name="Accent3 4 2" xfId="654" xr:uid="{00000000-0005-0000-0000-00006D020000}"/>
    <cellStyle name="Accent3 4 3" xfId="655" xr:uid="{00000000-0005-0000-0000-00006E020000}"/>
    <cellStyle name="Accent3 5" xfId="656" xr:uid="{00000000-0005-0000-0000-00006F020000}"/>
    <cellStyle name="Accent3 5 2" xfId="657" xr:uid="{00000000-0005-0000-0000-000070020000}"/>
    <cellStyle name="Accent3 5 3" xfId="658" xr:uid="{00000000-0005-0000-0000-000071020000}"/>
    <cellStyle name="Accent3 6" xfId="659" xr:uid="{00000000-0005-0000-0000-000072020000}"/>
    <cellStyle name="Accent3 7" xfId="660" xr:uid="{00000000-0005-0000-0000-000073020000}"/>
    <cellStyle name="Accent3 8" xfId="661" xr:uid="{00000000-0005-0000-0000-000074020000}"/>
    <cellStyle name="Accent3 9" xfId="662" xr:uid="{00000000-0005-0000-0000-000075020000}"/>
    <cellStyle name="Accent4" xfId="31" builtinId="41" customBuiltin="1"/>
    <cellStyle name="Accent4 10" xfId="663" xr:uid="{00000000-0005-0000-0000-000077020000}"/>
    <cellStyle name="Accent4 11" xfId="664" xr:uid="{00000000-0005-0000-0000-000078020000}"/>
    <cellStyle name="Accent4 12" xfId="665" xr:uid="{00000000-0005-0000-0000-000079020000}"/>
    <cellStyle name="Accent4 13" xfId="666" xr:uid="{00000000-0005-0000-0000-00007A020000}"/>
    <cellStyle name="Accent4 14" xfId="667" xr:uid="{00000000-0005-0000-0000-00007B020000}"/>
    <cellStyle name="Accent4 2" xfId="668" xr:uid="{00000000-0005-0000-0000-00007C020000}"/>
    <cellStyle name="Accent4 2 10" xfId="669" xr:uid="{00000000-0005-0000-0000-00007D020000}"/>
    <cellStyle name="Accent4 2 11" xfId="670" xr:uid="{00000000-0005-0000-0000-00007E020000}"/>
    <cellStyle name="Accent4 2 2" xfId="671" xr:uid="{00000000-0005-0000-0000-00007F020000}"/>
    <cellStyle name="Accent4 2 3" xfId="672" xr:uid="{00000000-0005-0000-0000-000080020000}"/>
    <cellStyle name="Accent4 2 4" xfId="673" xr:uid="{00000000-0005-0000-0000-000081020000}"/>
    <cellStyle name="Accent4 2 5" xfId="674" xr:uid="{00000000-0005-0000-0000-000082020000}"/>
    <cellStyle name="Accent4 2 6" xfId="675" xr:uid="{00000000-0005-0000-0000-000083020000}"/>
    <cellStyle name="Accent4 2 7" xfId="676" xr:uid="{00000000-0005-0000-0000-000084020000}"/>
    <cellStyle name="Accent4 2 8" xfId="677" xr:uid="{00000000-0005-0000-0000-000085020000}"/>
    <cellStyle name="Accent4 2 9" xfId="678" xr:uid="{00000000-0005-0000-0000-000086020000}"/>
    <cellStyle name="Accent4 3" xfId="679" xr:uid="{00000000-0005-0000-0000-000087020000}"/>
    <cellStyle name="Accent4 3 2" xfId="680" xr:uid="{00000000-0005-0000-0000-000088020000}"/>
    <cellStyle name="Accent4 3 3" xfId="681" xr:uid="{00000000-0005-0000-0000-000089020000}"/>
    <cellStyle name="Accent4 4" xfId="682" xr:uid="{00000000-0005-0000-0000-00008A020000}"/>
    <cellStyle name="Accent4 4 2" xfId="683" xr:uid="{00000000-0005-0000-0000-00008B020000}"/>
    <cellStyle name="Accent4 4 3" xfId="684" xr:uid="{00000000-0005-0000-0000-00008C020000}"/>
    <cellStyle name="Accent4 5" xfId="685" xr:uid="{00000000-0005-0000-0000-00008D020000}"/>
    <cellStyle name="Accent4 5 2" xfId="686" xr:uid="{00000000-0005-0000-0000-00008E020000}"/>
    <cellStyle name="Accent4 5 3" xfId="687" xr:uid="{00000000-0005-0000-0000-00008F020000}"/>
    <cellStyle name="Accent4 6" xfId="688" xr:uid="{00000000-0005-0000-0000-000090020000}"/>
    <cellStyle name="Accent4 7" xfId="689" xr:uid="{00000000-0005-0000-0000-000091020000}"/>
    <cellStyle name="Accent4 8" xfId="690" xr:uid="{00000000-0005-0000-0000-000092020000}"/>
    <cellStyle name="Accent4 9" xfId="691" xr:uid="{00000000-0005-0000-0000-000093020000}"/>
    <cellStyle name="Accent5" xfId="35" builtinId="45" customBuiltin="1"/>
    <cellStyle name="Accent5 10" xfId="692" xr:uid="{00000000-0005-0000-0000-000095020000}"/>
    <cellStyle name="Accent5 11" xfId="693" xr:uid="{00000000-0005-0000-0000-000096020000}"/>
    <cellStyle name="Accent5 12" xfId="694" xr:uid="{00000000-0005-0000-0000-000097020000}"/>
    <cellStyle name="Accent5 13" xfId="695" xr:uid="{00000000-0005-0000-0000-000098020000}"/>
    <cellStyle name="Accent5 14" xfId="696" xr:uid="{00000000-0005-0000-0000-000099020000}"/>
    <cellStyle name="Accent5 2" xfId="697" xr:uid="{00000000-0005-0000-0000-00009A020000}"/>
    <cellStyle name="Accent5 2 10" xfId="698" xr:uid="{00000000-0005-0000-0000-00009B020000}"/>
    <cellStyle name="Accent5 2 11" xfId="699" xr:uid="{00000000-0005-0000-0000-00009C020000}"/>
    <cellStyle name="Accent5 2 2" xfId="700" xr:uid="{00000000-0005-0000-0000-00009D020000}"/>
    <cellStyle name="Accent5 2 3" xfId="701" xr:uid="{00000000-0005-0000-0000-00009E020000}"/>
    <cellStyle name="Accent5 2 4" xfId="702" xr:uid="{00000000-0005-0000-0000-00009F020000}"/>
    <cellStyle name="Accent5 2 5" xfId="703" xr:uid="{00000000-0005-0000-0000-0000A0020000}"/>
    <cellStyle name="Accent5 2 6" xfId="704" xr:uid="{00000000-0005-0000-0000-0000A1020000}"/>
    <cellStyle name="Accent5 2 7" xfId="705" xr:uid="{00000000-0005-0000-0000-0000A2020000}"/>
    <cellStyle name="Accent5 2 8" xfId="706" xr:uid="{00000000-0005-0000-0000-0000A3020000}"/>
    <cellStyle name="Accent5 2 9" xfId="707" xr:uid="{00000000-0005-0000-0000-0000A4020000}"/>
    <cellStyle name="Accent5 3" xfId="708" xr:uid="{00000000-0005-0000-0000-0000A5020000}"/>
    <cellStyle name="Accent5 3 2" xfId="709" xr:uid="{00000000-0005-0000-0000-0000A6020000}"/>
    <cellStyle name="Accent5 3 3" xfId="710" xr:uid="{00000000-0005-0000-0000-0000A7020000}"/>
    <cellStyle name="Accent5 4" xfId="711" xr:uid="{00000000-0005-0000-0000-0000A8020000}"/>
    <cellStyle name="Accent5 4 2" xfId="712" xr:uid="{00000000-0005-0000-0000-0000A9020000}"/>
    <cellStyle name="Accent5 4 3" xfId="713" xr:uid="{00000000-0005-0000-0000-0000AA020000}"/>
    <cellStyle name="Accent5 5" xfId="714" xr:uid="{00000000-0005-0000-0000-0000AB020000}"/>
    <cellStyle name="Accent5 5 2" xfId="715" xr:uid="{00000000-0005-0000-0000-0000AC020000}"/>
    <cellStyle name="Accent5 5 3" xfId="716" xr:uid="{00000000-0005-0000-0000-0000AD020000}"/>
    <cellStyle name="Accent5 6" xfId="717" xr:uid="{00000000-0005-0000-0000-0000AE020000}"/>
    <cellStyle name="Accent5 7" xfId="718" xr:uid="{00000000-0005-0000-0000-0000AF020000}"/>
    <cellStyle name="Accent5 8" xfId="719" xr:uid="{00000000-0005-0000-0000-0000B0020000}"/>
    <cellStyle name="Accent5 9" xfId="720" xr:uid="{00000000-0005-0000-0000-0000B1020000}"/>
    <cellStyle name="Accent6" xfId="39" builtinId="49" customBuiltin="1"/>
    <cellStyle name="Accent6 10" xfId="721" xr:uid="{00000000-0005-0000-0000-0000B3020000}"/>
    <cellStyle name="Accent6 11" xfId="722" xr:uid="{00000000-0005-0000-0000-0000B4020000}"/>
    <cellStyle name="Accent6 12" xfId="723" xr:uid="{00000000-0005-0000-0000-0000B5020000}"/>
    <cellStyle name="Accent6 13" xfId="724" xr:uid="{00000000-0005-0000-0000-0000B6020000}"/>
    <cellStyle name="Accent6 14" xfId="725" xr:uid="{00000000-0005-0000-0000-0000B7020000}"/>
    <cellStyle name="Accent6 2" xfId="726" xr:uid="{00000000-0005-0000-0000-0000B8020000}"/>
    <cellStyle name="Accent6 2 10" xfId="727" xr:uid="{00000000-0005-0000-0000-0000B9020000}"/>
    <cellStyle name="Accent6 2 11" xfId="728" xr:uid="{00000000-0005-0000-0000-0000BA020000}"/>
    <cellStyle name="Accent6 2 2" xfId="729" xr:uid="{00000000-0005-0000-0000-0000BB020000}"/>
    <cellStyle name="Accent6 2 3" xfId="730" xr:uid="{00000000-0005-0000-0000-0000BC020000}"/>
    <cellStyle name="Accent6 2 4" xfId="731" xr:uid="{00000000-0005-0000-0000-0000BD020000}"/>
    <cellStyle name="Accent6 2 5" xfId="732" xr:uid="{00000000-0005-0000-0000-0000BE020000}"/>
    <cellStyle name="Accent6 2 6" xfId="733" xr:uid="{00000000-0005-0000-0000-0000BF020000}"/>
    <cellStyle name="Accent6 2 7" xfId="734" xr:uid="{00000000-0005-0000-0000-0000C0020000}"/>
    <cellStyle name="Accent6 2 8" xfId="735" xr:uid="{00000000-0005-0000-0000-0000C1020000}"/>
    <cellStyle name="Accent6 2 9" xfId="736" xr:uid="{00000000-0005-0000-0000-0000C2020000}"/>
    <cellStyle name="Accent6 3" xfId="737" xr:uid="{00000000-0005-0000-0000-0000C3020000}"/>
    <cellStyle name="Accent6 3 2" xfId="738" xr:uid="{00000000-0005-0000-0000-0000C4020000}"/>
    <cellStyle name="Accent6 3 3" xfId="739" xr:uid="{00000000-0005-0000-0000-0000C5020000}"/>
    <cellStyle name="Accent6 4" xfId="740" xr:uid="{00000000-0005-0000-0000-0000C6020000}"/>
    <cellStyle name="Accent6 4 2" xfId="741" xr:uid="{00000000-0005-0000-0000-0000C7020000}"/>
    <cellStyle name="Accent6 4 3" xfId="742" xr:uid="{00000000-0005-0000-0000-0000C8020000}"/>
    <cellStyle name="Accent6 5" xfId="743" xr:uid="{00000000-0005-0000-0000-0000C9020000}"/>
    <cellStyle name="Accent6 5 2" xfId="744" xr:uid="{00000000-0005-0000-0000-0000CA020000}"/>
    <cellStyle name="Accent6 5 3" xfId="745" xr:uid="{00000000-0005-0000-0000-0000CB020000}"/>
    <cellStyle name="Accent6 6" xfId="746" xr:uid="{00000000-0005-0000-0000-0000CC020000}"/>
    <cellStyle name="Accent6 7" xfId="747" xr:uid="{00000000-0005-0000-0000-0000CD020000}"/>
    <cellStyle name="Accent6 8" xfId="748" xr:uid="{00000000-0005-0000-0000-0000CE020000}"/>
    <cellStyle name="Accent6 9" xfId="749" xr:uid="{00000000-0005-0000-0000-0000CF020000}"/>
    <cellStyle name="Bad" xfId="9" builtinId="27" customBuiltin="1"/>
    <cellStyle name="Bad 10" xfId="750" xr:uid="{00000000-0005-0000-0000-0000D1020000}"/>
    <cellStyle name="Bad 11" xfId="751" xr:uid="{00000000-0005-0000-0000-0000D2020000}"/>
    <cellStyle name="Bad 12" xfId="752" xr:uid="{00000000-0005-0000-0000-0000D3020000}"/>
    <cellStyle name="Bad 13" xfId="753" xr:uid="{00000000-0005-0000-0000-0000D4020000}"/>
    <cellStyle name="Bad 14" xfId="754" xr:uid="{00000000-0005-0000-0000-0000D5020000}"/>
    <cellStyle name="Bad 2" xfId="755" xr:uid="{00000000-0005-0000-0000-0000D6020000}"/>
    <cellStyle name="Bad 2 10" xfId="756" xr:uid="{00000000-0005-0000-0000-0000D7020000}"/>
    <cellStyle name="Bad 2 11" xfId="757" xr:uid="{00000000-0005-0000-0000-0000D8020000}"/>
    <cellStyle name="Bad 2 2" xfId="758" xr:uid="{00000000-0005-0000-0000-0000D9020000}"/>
    <cellStyle name="Bad 2 3" xfId="759" xr:uid="{00000000-0005-0000-0000-0000DA020000}"/>
    <cellStyle name="Bad 2 4" xfId="760" xr:uid="{00000000-0005-0000-0000-0000DB020000}"/>
    <cellStyle name="Bad 2 5" xfId="761" xr:uid="{00000000-0005-0000-0000-0000DC020000}"/>
    <cellStyle name="Bad 2 6" xfId="762" xr:uid="{00000000-0005-0000-0000-0000DD020000}"/>
    <cellStyle name="Bad 2 7" xfId="763" xr:uid="{00000000-0005-0000-0000-0000DE020000}"/>
    <cellStyle name="Bad 2 8" xfId="764" xr:uid="{00000000-0005-0000-0000-0000DF020000}"/>
    <cellStyle name="Bad 2 9" xfId="765" xr:uid="{00000000-0005-0000-0000-0000E0020000}"/>
    <cellStyle name="Bad 3" xfId="766" xr:uid="{00000000-0005-0000-0000-0000E1020000}"/>
    <cellStyle name="Bad 3 2" xfId="767" xr:uid="{00000000-0005-0000-0000-0000E2020000}"/>
    <cellStyle name="Bad 3 3" xfId="768" xr:uid="{00000000-0005-0000-0000-0000E3020000}"/>
    <cellStyle name="Bad 4" xfId="769" xr:uid="{00000000-0005-0000-0000-0000E4020000}"/>
    <cellStyle name="Bad 4 2" xfId="770" xr:uid="{00000000-0005-0000-0000-0000E5020000}"/>
    <cellStyle name="Bad 4 3" xfId="771" xr:uid="{00000000-0005-0000-0000-0000E6020000}"/>
    <cellStyle name="Bad 5" xfId="772" xr:uid="{00000000-0005-0000-0000-0000E7020000}"/>
    <cellStyle name="Bad 5 2" xfId="773" xr:uid="{00000000-0005-0000-0000-0000E8020000}"/>
    <cellStyle name="Bad 5 3" xfId="774" xr:uid="{00000000-0005-0000-0000-0000E9020000}"/>
    <cellStyle name="Bad 6" xfId="775" xr:uid="{00000000-0005-0000-0000-0000EA020000}"/>
    <cellStyle name="Bad 7" xfId="776" xr:uid="{00000000-0005-0000-0000-0000EB020000}"/>
    <cellStyle name="Bad 8" xfId="777" xr:uid="{00000000-0005-0000-0000-0000EC020000}"/>
    <cellStyle name="Bad 9" xfId="778" xr:uid="{00000000-0005-0000-0000-0000ED020000}"/>
    <cellStyle name="Calculation" xfId="13" builtinId="22" customBuiltin="1"/>
    <cellStyle name="Calculation 10" xfId="779" xr:uid="{00000000-0005-0000-0000-0000EF020000}"/>
    <cellStyle name="Calculation 11" xfId="780" xr:uid="{00000000-0005-0000-0000-0000F0020000}"/>
    <cellStyle name="Calculation 12" xfId="781" xr:uid="{00000000-0005-0000-0000-0000F1020000}"/>
    <cellStyle name="Calculation 13" xfId="782" xr:uid="{00000000-0005-0000-0000-0000F2020000}"/>
    <cellStyle name="Calculation 14" xfId="783" xr:uid="{00000000-0005-0000-0000-0000F3020000}"/>
    <cellStyle name="Calculation 2" xfId="784" xr:uid="{00000000-0005-0000-0000-0000F4020000}"/>
    <cellStyle name="Calculation 2 10" xfId="785" xr:uid="{00000000-0005-0000-0000-0000F5020000}"/>
    <cellStyle name="Calculation 2 11" xfId="786" xr:uid="{00000000-0005-0000-0000-0000F6020000}"/>
    <cellStyle name="Calculation 2 2" xfId="787" xr:uid="{00000000-0005-0000-0000-0000F7020000}"/>
    <cellStyle name="Calculation 2 3" xfId="788" xr:uid="{00000000-0005-0000-0000-0000F8020000}"/>
    <cellStyle name="Calculation 2 4" xfId="789" xr:uid="{00000000-0005-0000-0000-0000F9020000}"/>
    <cellStyle name="Calculation 2 5" xfId="790" xr:uid="{00000000-0005-0000-0000-0000FA020000}"/>
    <cellStyle name="Calculation 2 6" xfId="791" xr:uid="{00000000-0005-0000-0000-0000FB020000}"/>
    <cellStyle name="Calculation 2 7" xfId="792" xr:uid="{00000000-0005-0000-0000-0000FC020000}"/>
    <cellStyle name="Calculation 2 8" xfId="793" xr:uid="{00000000-0005-0000-0000-0000FD020000}"/>
    <cellStyle name="Calculation 2 9" xfId="794" xr:uid="{00000000-0005-0000-0000-0000FE020000}"/>
    <cellStyle name="Calculation 3" xfId="795" xr:uid="{00000000-0005-0000-0000-0000FF020000}"/>
    <cellStyle name="Calculation 3 2" xfId="796" xr:uid="{00000000-0005-0000-0000-000000030000}"/>
    <cellStyle name="Calculation 3 3" xfId="797" xr:uid="{00000000-0005-0000-0000-000001030000}"/>
    <cellStyle name="Calculation 4" xfId="798" xr:uid="{00000000-0005-0000-0000-000002030000}"/>
    <cellStyle name="Calculation 4 2" xfId="799" xr:uid="{00000000-0005-0000-0000-000003030000}"/>
    <cellStyle name="Calculation 4 3" xfId="800" xr:uid="{00000000-0005-0000-0000-000004030000}"/>
    <cellStyle name="Calculation 5" xfId="801" xr:uid="{00000000-0005-0000-0000-000005030000}"/>
    <cellStyle name="Calculation 5 2" xfId="802" xr:uid="{00000000-0005-0000-0000-000006030000}"/>
    <cellStyle name="Calculation 5 3" xfId="803" xr:uid="{00000000-0005-0000-0000-000007030000}"/>
    <cellStyle name="Calculation 6" xfId="804" xr:uid="{00000000-0005-0000-0000-000008030000}"/>
    <cellStyle name="Calculation 7" xfId="805" xr:uid="{00000000-0005-0000-0000-000009030000}"/>
    <cellStyle name="Calculation 8" xfId="806" xr:uid="{00000000-0005-0000-0000-00000A030000}"/>
    <cellStyle name="Calculation 9" xfId="807" xr:uid="{00000000-0005-0000-0000-00000B030000}"/>
    <cellStyle name="Check Cell" xfId="15" builtinId="23" customBuiltin="1"/>
    <cellStyle name="Check Cell 10" xfId="808" xr:uid="{00000000-0005-0000-0000-00000D030000}"/>
    <cellStyle name="Check Cell 11" xfId="809" xr:uid="{00000000-0005-0000-0000-00000E030000}"/>
    <cellStyle name="Check Cell 12" xfId="810" xr:uid="{00000000-0005-0000-0000-00000F030000}"/>
    <cellStyle name="Check Cell 13" xfId="811" xr:uid="{00000000-0005-0000-0000-000010030000}"/>
    <cellStyle name="Check Cell 14" xfId="812" xr:uid="{00000000-0005-0000-0000-000011030000}"/>
    <cellStyle name="Check Cell 2" xfId="813" xr:uid="{00000000-0005-0000-0000-000012030000}"/>
    <cellStyle name="Check Cell 2 10" xfId="814" xr:uid="{00000000-0005-0000-0000-000013030000}"/>
    <cellStyle name="Check Cell 2 11" xfId="815" xr:uid="{00000000-0005-0000-0000-000014030000}"/>
    <cellStyle name="Check Cell 2 2" xfId="816" xr:uid="{00000000-0005-0000-0000-000015030000}"/>
    <cellStyle name="Check Cell 2 3" xfId="817" xr:uid="{00000000-0005-0000-0000-000016030000}"/>
    <cellStyle name="Check Cell 2 4" xfId="818" xr:uid="{00000000-0005-0000-0000-000017030000}"/>
    <cellStyle name="Check Cell 2 5" xfId="819" xr:uid="{00000000-0005-0000-0000-000018030000}"/>
    <cellStyle name="Check Cell 2 6" xfId="820" xr:uid="{00000000-0005-0000-0000-000019030000}"/>
    <cellStyle name="Check Cell 2 7" xfId="821" xr:uid="{00000000-0005-0000-0000-00001A030000}"/>
    <cellStyle name="Check Cell 2 8" xfId="822" xr:uid="{00000000-0005-0000-0000-00001B030000}"/>
    <cellStyle name="Check Cell 2 9" xfId="823" xr:uid="{00000000-0005-0000-0000-00001C030000}"/>
    <cellStyle name="Check Cell 3" xfId="824" xr:uid="{00000000-0005-0000-0000-00001D030000}"/>
    <cellStyle name="Check Cell 3 2" xfId="825" xr:uid="{00000000-0005-0000-0000-00001E030000}"/>
    <cellStyle name="Check Cell 3 3" xfId="826" xr:uid="{00000000-0005-0000-0000-00001F030000}"/>
    <cellStyle name="Check Cell 4" xfId="827" xr:uid="{00000000-0005-0000-0000-000020030000}"/>
    <cellStyle name="Check Cell 4 2" xfId="828" xr:uid="{00000000-0005-0000-0000-000021030000}"/>
    <cellStyle name="Check Cell 4 3" xfId="829" xr:uid="{00000000-0005-0000-0000-000022030000}"/>
    <cellStyle name="Check Cell 5" xfId="830" xr:uid="{00000000-0005-0000-0000-000023030000}"/>
    <cellStyle name="Check Cell 5 2" xfId="831" xr:uid="{00000000-0005-0000-0000-000024030000}"/>
    <cellStyle name="Check Cell 5 3" xfId="832" xr:uid="{00000000-0005-0000-0000-000025030000}"/>
    <cellStyle name="Check Cell 6" xfId="833" xr:uid="{00000000-0005-0000-0000-000026030000}"/>
    <cellStyle name="Check Cell 7" xfId="834" xr:uid="{00000000-0005-0000-0000-000027030000}"/>
    <cellStyle name="Check Cell 8" xfId="835" xr:uid="{00000000-0005-0000-0000-000028030000}"/>
    <cellStyle name="Check Cell 9" xfId="836" xr:uid="{00000000-0005-0000-0000-000029030000}"/>
    <cellStyle name="Comma 10" xfId="1762" xr:uid="{00000000-0005-0000-0000-00002A030000}"/>
    <cellStyle name="Comma 17" xfId="837" xr:uid="{00000000-0005-0000-0000-00002B030000}"/>
    <cellStyle name="Comma 17 2" xfId="838" xr:uid="{00000000-0005-0000-0000-00002C030000}"/>
    <cellStyle name="Comma 2" xfId="839" xr:uid="{00000000-0005-0000-0000-00002D030000}"/>
    <cellStyle name="Comma 2 2" xfId="840" xr:uid="{00000000-0005-0000-0000-00002E030000}"/>
    <cellStyle name="Comma 2 3" xfId="841" xr:uid="{00000000-0005-0000-0000-00002F030000}"/>
    <cellStyle name="Comma 20" xfId="842" xr:uid="{00000000-0005-0000-0000-000030030000}"/>
    <cellStyle name="Comma 20 2" xfId="843" xr:uid="{00000000-0005-0000-0000-000031030000}"/>
    <cellStyle name="Comma 20 2 2" xfId="844" xr:uid="{00000000-0005-0000-0000-000032030000}"/>
    <cellStyle name="Comma 20 2 3" xfId="845" xr:uid="{00000000-0005-0000-0000-000033030000}"/>
    <cellStyle name="Comma 20 3" xfId="846" xr:uid="{00000000-0005-0000-0000-000034030000}"/>
    <cellStyle name="Comma 20 3 2" xfId="847" xr:uid="{00000000-0005-0000-0000-000035030000}"/>
    <cellStyle name="Comma 20 3 3" xfId="848" xr:uid="{00000000-0005-0000-0000-000036030000}"/>
    <cellStyle name="Comma 20 4" xfId="849" xr:uid="{00000000-0005-0000-0000-000037030000}"/>
    <cellStyle name="Comma 20 4 2" xfId="850" xr:uid="{00000000-0005-0000-0000-000038030000}"/>
    <cellStyle name="Comma 20 4 3" xfId="851" xr:uid="{00000000-0005-0000-0000-000039030000}"/>
    <cellStyle name="Comma 20 5" xfId="852" xr:uid="{00000000-0005-0000-0000-00003A030000}"/>
    <cellStyle name="Comma 20 5 2" xfId="853" xr:uid="{00000000-0005-0000-0000-00003B030000}"/>
    <cellStyle name="Comma 20 5 3" xfId="854" xr:uid="{00000000-0005-0000-0000-00003C030000}"/>
    <cellStyle name="Comma 20 6" xfId="855" xr:uid="{00000000-0005-0000-0000-00003D030000}"/>
    <cellStyle name="Comma 20 7" xfId="856" xr:uid="{00000000-0005-0000-0000-00003E030000}"/>
    <cellStyle name="Comma 21" xfId="857" xr:uid="{00000000-0005-0000-0000-00003F030000}"/>
    <cellStyle name="Comma 21 2" xfId="858" xr:uid="{00000000-0005-0000-0000-000040030000}"/>
    <cellStyle name="Comma 21 2 2" xfId="859" xr:uid="{00000000-0005-0000-0000-000041030000}"/>
    <cellStyle name="Comma 21 2 3" xfId="860" xr:uid="{00000000-0005-0000-0000-000042030000}"/>
    <cellStyle name="Comma 21 3" xfId="861" xr:uid="{00000000-0005-0000-0000-000043030000}"/>
    <cellStyle name="Comma 21 3 2" xfId="862" xr:uid="{00000000-0005-0000-0000-000044030000}"/>
    <cellStyle name="Comma 21 3 3" xfId="863" xr:uid="{00000000-0005-0000-0000-000045030000}"/>
    <cellStyle name="Comma 21 4" xfId="864" xr:uid="{00000000-0005-0000-0000-000046030000}"/>
    <cellStyle name="Comma 21 4 2" xfId="865" xr:uid="{00000000-0005-0000-0000-000047030000}"/>
    <cellStyle name="Comma 21 4 3" xfId="866" xr:uid="{00000000-0005-0000-0000-000048030000}"/>
    <cellStyle name="Comma 21 5" xfId="867" xr:uid="{00000000-0005-0000-0000-000049030000}"/>
    <cellStyle name="Comma 21 5 2" xfId="868" xr:uid="{00000000-0005-0000-0000-00004A030000}"/>
    <cellStyle name="Comma 21 5 3" xfId="869" xr:uid="{00000000-0005-0000-0000-00004B030000}"/>
    <cellStyle name="Comma 21 6" xfId="870" xr:uid="{00000000-0005-0000-0000-00004C030000}"/>
    <cellStyle name="Comma 21 7" xfId="871" xr:uid="{00000000-0005-0000-0000-00004D030000}"/>
    <cellStyle name="Comma 3" xfId="872" xr:uid="{00000000-0005-0000-0000-00004E030000}"/>
    <cellStyle name="Comma 3 2" xfId="873" xr:uid="{00000000-0005-0000-0000-00004F030000}"/>
    <cellStyle name="Comma 3 3" xfId="874" xr:uid="{00000000-0005-0000-0000-000050030000}"/>
    <cellStyle name="Comma 4" xfId="875" xr:uid="{00000000-0005-0000-0000-000051030000}"/>
    <cellStyle name="Comma 4 2" xfId="876" xr:uid="{00000000-0005-0000-0000-000052030000}"/>
    <cellStyle name="Comma 5" xfId="49" xr:uid="{00000000-0005-0000-0000-000053030000}"/>
    <cellStyle name="Comma 6" xfId="1761" xr:uid="{00000000-0005-0000-0000-000054030000}"/>
    <cellStyle name="Comma 6 2" xfId="1766" xr:uid="{00000000-0005-0000-0000-000055030000}"/>
    <cellStyle name="Currency" xfId="2" builtinId="4"/>
    <cellStyle name="Currency 2" xfId="47" xr:uid="{00000000-0005-0000-0000-000057030000}"/>
    <cellStyle name="Currency 2 10" xfId="877" xr:uid="{00000000-0005-0000-0000-000058030000}"/>
    <cellStyle name="Currency 2 11" xfId="878" xr:uid="{00000000-0005-0000-0000-000059030000}"/>
    <cellStyle name="Currency 2 12" xfId="879" xr:uid="{00000000-0005-0000-0000-00005A030000}"/>
    <cellStyle name="Currency 2 13" xfId="880" xr:uid="{00000000-0005-0000-0000-00005B030000}"/>
    <cellStyle name="Currency 2 14" xfId="881" xr:uid="{00000000-0005-0000-0000-00005C030000}"/>
    <cellStyle name="Currency 2 15" xfId="882" xr:uid="{00000000-0005-0000-0000-00005D030000}"/>
    <cellStyle name="Currency 2 16" xfId="883" xr:uid="{00000000-0005-0000-0000-00005E030000}"/>
    <cellStyle name="Currency 2 17" xfId="51" xr:uid="{00000000-0005-0000-0000-00005F030000}"/>
    <cellStyle name="Currency 2 2" xfId="884" xr:uid="{00000000-0005-0000-0000-000060030000}"/>
    <cellStyle name="Currency 2 3" xfId="885" xr:uid="{00000000-0005-0000-0000-000061030000}"/>
    <cellStyle name="Currency 2 4" xfId="886" xr:uid="{00000000-0005-0000-0000-000062030000}"/>
    <cellStyle name="Currency 2 5" xfId="887" xr:uid="{00000000-0005-0000-0000-000063030000}"/>
    <cellStyle name="Currency 2 6" xfId="888" xr:uid="{00000000-0005-0000-0000-000064030000}"/>
    <cellStyle name="Currency 2 7" xfId="889" xr:uid="{00000000-0005-0000-0000-000065030000}"/>
    <cellStyle name="Currency 2 8" xfId="890" xr:uid="{00000000-0005-0000-0000-000066030000}"/>
    <cellStyle name="Currency 2 9" xfId="891" xr:uid="{00000000-0005-0000-0000-000067030000}"/>
    <cellStyle name="Currency 3" xfId="1760" xr:uid="{00000000-0005-0000-0000-000068030000}"/>
    <cellStyle name="Currency 4" xfId="1764" xr:uid="{00000000-0005-0000-0000-000069030000}"/>
    <cellStyle name="Explanatory Text" xfId="17" builtinId="53" customBuiltin="1"/>
    <cellStyle name="Explanatory Text 10" xfId="892" xr:uid="{00000000-0005-0000-0000-00006B030000}"/>
    <cellStyle name="Explanatory Text 11" xfId="893" xr:uid="{00000000-0005-0000-0000-00006C030000}"/>
    <cellStyle name="Explanatory Text 12" xfId="894" xr:uid="{00000000-0005-0000-0000-00006D030000}"/>
    <cellStyle name="Explanatory Text 13" xfId="895" xr:uid="{00000000-0005-0000-0000-00006E030000}"/>
    <cellStyle name="Explanatory Text 14" xfId="896" xr:uid="{00000000-0005-0000-0000-00006F030000}"/>
    <cellStyle name="Explanatory Text 2" xfId="897" xr:uid="{00000000-0005-0000-0000-000070030000}"/>
    <cellStyle name="Explanatory Text 2 10" xfId="898" xr:uid="{00000000-0005-0000-0000-000071030000}"/>
    <cellStyle name="Explanatory Text 2 11" xfId="899" xr:uid="{00000000-0005-0000-0000-000072030000}"/>
    <cellStyle name="Explanatory Text 2 2" xfId="900" xr:uid="{00000000-0005-0000-0000-000073030000}"/>
    <cellStyle name="Explanatory Text 2 3" xfId="901" xr:uid="{00000000-0005-0000-0000-000074030000}"/>
    <cellStyle name="Explanatory Text 2 4" xfId="902" xr:uid="{00000000-0005-0000-0000-000075030000}"/>
    <cellStyle name="Explanatory Text 2 5" xfId="903" xr:uid="{00000000-0005-0000-0000-000076030000}"/>
    <cellStyle name="Explanatory Text 2 6" xfId="904" xr:uid="{00000000-0005-0000-0000-000077030000}"/>
    <cellStyle name="Explanatory Text 2 7" xfId="905" xr:uid="{00000000-0005-0000-0000-000078030000}"/>
    <cellStyle name="Explanatory Text 2 8" xfId="906" xr:uid="{00000000-0005-0000-0000-000079030000}"/>
    <cellStyle name="Explanatory Text 2 9" xfId="907" xr:uid="{00000000-0005-0000-0000-00007A030000}"/>
    <cellStyle name="Explanatory Text 3" xfId="908" xr:uid="{00000000-0005-0000-0000-00007B030000}"/>
    <cellStyle name="Explanatory Text 3 2" xfId="909" xr:uid="{00000000-0005-0000-0000-00007C030000}"/>
    <cellStyle name="Explanatory Text 3 3" xfId="910" xr:uid="{00000000-0005-0000-0000-00007D030000}"/>
    <cellStyle name="Explanatory Text 4" xfId="911" xr:uid="{00000000-0005-0000-0000-00007E030000}"/>
    <cellStyle name="Explanatory Text 4 2" xfId="912" xr:uid="{00000000-0005-0000-0000-00007F030000}"/>
    <cellStyle name="Explanatory Text 4 3" xfId="913" xr:uid="{00000000-0005-0000-0000-000080030000}"/>
    <cellStyle name="Explanatory Text 5" xfId="914" xr:uid="{00000000-0005-0000-0000-000081030000}"/>
    <cellStyle name="Explanatory Text 5 2" xfId="915" xr:uid="{00000000-0005-0000-0000-000082030000}"/>
    <cellStyle name="Explanatory Text 5 3" xfId="916" xr:uid="{00000000-0005-0000-0000-000083030000}"/>
    <cellStyle name="Explanatory Text 6" xfId="917" xr:uid="{00000000-0005-0000-0000-000084030000}"/>
    <cellStyle name="Explanatory Text 7" xfId="918" xr:uid="{00000000-0005-0000-0000-000085030000}"/>
    <cellStyle name="Explanatory Text 8" xfId="919" xr:uid="{00000000-0005-0000-0000-000086030000}"/>
    <cellStyle name="Explanatory Text 9" xfId="920" xr:uid="{00000000-0005-0000-0000-000087030000}"/>
    <cellStyle name="Good" xfId="8" builtinId="26" customBuiltin="1"/>
    <cellStyle name="Good 10" xfId="921" xr:uid="{00000000-0005-0000-0000-000089030000}"/>
    <cellStyle name="Good 11" xfId="922" xr:uid="{00000000-0005-0000-0000-00008A030000}"/>
    <cellStyle name="Good 12" xfId="923" xr:uid="{00000000-0005-0000-0000-00008B030000}"/>
    <cellStyle name="Good 13" xfId="924" xr:uid="{00000000-0005-0000-0000-00008C030000}"/>
    <cellStyle name="Good 14" xfId="925" xr:uid="{00000000-0005-0000-0000-00008D030000}"/>
    <cellStyle name="Good 2" xfId="926" xr:uid="{00000000-0005-0000-0000-00008E030000}"/>
    <cellStyle name="Good 2 10" xfId="927" xr:uid="{00000000-0005-0000-0000-00008F030000}"/>
    <cellStyle name="Good 2 11" xfId="928" xr:uid="{00000000-0005-0000-0000-000090030000}"/>
    <cellStyle name="Good 2 2" xfId="929" xr:uid="{00000000-0005-0000-0000-000091030000}"/>
    <cellStyle name="Good 2 3" xfId="930" xr:uid="{00000000-0005-0000-0000-000092030000}"/>
    <cellStyle name="Good 2 4" xfId="931" xr:uid="{00000000-0005-0000-0000-000093030000}"/>
    <cellStyle name="Good 2 5" xfId="932" xr:uid="{00000000-0005-0000-0000-000094030000}"/>
    <cellStyle name="Good 2 6" xfId="933" xr:uid="{00000000-0005-0000-0000-000095030000}"/>
    <cellStyle name="Good 2 7" xfId="934" xr:uid="{00000000-0005-0000-0000-000096030000}"/>
    <cellStyle name="Good 2 8" xfId="935" xr:uid="{00000000-0005-0000-0000-000097030000}"/>
    <cellStyle name="Good 2 9" xfId="936" xr:uid="{00000000-0005-0000-0000-000098030000}"/>
    <cellStyle name="Good 3" xfId="937" xr:uid="{00000000-0005-0000-0000-000099030000}"/>
    <cellStyle name="Good 3 2" xfId="938" xr:uid="{00000000-0005-0000-0000-00009A030000}"/>
    <cellStyle name="Good 3 3" xfId="939" xr:uid="{00000000-0005-0000-0000-00009B030000}"/>
    <cellStyle name="Good 4" xfId="940" xr:uid="{00000000-0005-0000-0000-00009C030000}"/>
    <cellStyle name="Good 4 2" xfId="941" xr:uid="{00000000-0005-0000-0000-00009D030000}"/>
    <cellStyle name="Good 4 3" xfId="942" xr:uid="{00000000-0005-0000-0000-00009E030000}"/>
    <cellStyle name="Good 5" xfId="943" xr:uid="{00000000-0005-0000-0000-00009F030000}"/>
    <cellStyle name="Good 5 2" xfId="944" xr:uid="{00000000-0005-0000-0000-0000A0030000}"/>
    <cellStyle name="Good 5 3" xfId="945" xr:uid="{00000000-0005-0000-0000-0000A1030000}"/>
    <cellStyle name="Good 6" xfId="946" xr:uid="{00000000-0005-0000-0000-0000A2030000}"/>
    <cellStyle name="Good 7" xfId="947" xr:uid="{00000000-0005-0000-0000-0000A3030000}"/>
    <cellStyle name="Good 8" xfId="948" xr:uid="{00000000-0005-0000-0000-0000A4030000}"/>
    <cellStyle name="Good 9" xfId="949" xr:uid="{00000000-0005-0000-0000-0000A5030000}"/>
    <cellStyle name="Heading 1" xfId="4" builtinId="16" customBuiltin="1"/>
    <cellStyle name="Heading 1 10" xfId="950" xr:uid="{00000000-0005-0000-0000-0000A7030000}"/>
    <cellStyle name="Heading 1 11" xfId="951" xr:uid="{00000000-0005-0000-0000-0000A8030000}"/>
    <cellStyle name="Heading 1 12" xfId="952" xr:uid="{00000000-0005-0000-0000-0000A9030000}"/>
    <cellStyle name="Heading 1 13" xfId="953" xr:uid="{00000000-0005-0000-0000-0000AA030000}"/>
    <cellStyle name="Heading 1 14" xfId="954" xr:uid="{00000000-0005-0000-0000-0000AB030000}"/>
    <cellStyle name="Heading 1 2" xfId="955" xr:uid="{00000000-0005-0000-0000-0000AC030000}"/>
    <cellStyle name="Heading 1 2 10" xfId="956" xr:uid="{00000000-0005-0000-0000-0000AD030000}"/>
    <cellStyle name="Heading 1 2 11" xfId="957" xr:uid="{00000000-0005-0000-0000-0000AE030000}"/>
    <cellStyle name="Heading 1 2 2" xfId="958" xr:uid="{00000000-0005-0000-0000-0000AF030000}"/>
    <cellStyle name="Heading 1 2 3" xfId="959" xr:uid="{00000000-0005-0000-0000-0000B0030000}"/>
    <cellStyle name="Heading 1 2 4" xfId="960" xr:uid="{00000000-0005-0000-0000-0000B1030000}"/>
    <cellStyle name="Heading 1 2 5" xfId="961" xr:uid="{00000000-0005-0000-0000-0000B2030000}"/>
    <cellStyle name="Heading 1 2 6" xfId="962" xr:uid="{00000000-0005-0000-0000-0000B3030000}"/>
    <cellStyle name="Heading 1 2 7" xfId="963" xr:uid="{00000000-0005-0000-0000-0000B4030000}"/>
    <cellStyle name="Heading 1 2 8" xfId="964" xr:uid="{00000000-0005-0000-0000-0000B5030000}"/>
    <cellStyle name="Heading 1 2 9" xfId="965" xr:uid="{00000000-0005-0000-0000-0000B6030000}"/>
    <cellStyle name="Heading 1 3" xfId="966" xr:uid="{00000000-0005-0000-0000-0000B7030000}"/>
    <cellStyle name="Heading 1 3 2" xfId="967" xr:uid="{00000000-0005-0000-0000-0000B8030000}"/>
    <cellStyle name="Heading 1 3 3" xfId="968" xr:uid="{00000000-0005-0000-0000-0000B9030000}"/>
    <cellStyle name="Heading 1 4" xfId="969" xr:uid="{00000000-0005-0000-0000-0000BA030000}"/>
    <cellStyle name="Heading 1 4 2" xfId="970" xr:uid="{00000000-0005-0000-0000-0000BB030000}"/>
    <cellStyle name="Heading 1 4 3" xfId="971" xr:uid="{00000000-0005-0000-0000-0000BC030000}"/>
    <cellStyle name="Heading 1 5" xfId="972" xr:uid="{00000000-0005-0000-0000-0000BD030000}"/>
    <cellStyle name="Heading 1 5 2" xfId="973" xr:uid="{00000000-0005-0000-0000-0000BE030000}"/>
    <cellStyle name="Heading 1 5 3" xfId="974" xr:uid="{00000000-0005-0000-0000-0000BF030000}"/>
    <cellStyle name="Heading 1 6" xfId="975" xr:uid="{00000000-0005-0000-0000-0000C0030000}"/>
    <cellStyle name="Heading 1 7" xfId="976" xr:uid="{00000000-0005-0000-0000-0000C1030000}"/>
    <cellStyle name="Heading 1 8" xfId="977" xr:uid="{00000000-0005-0000-0000-0000C2030000}"/>
    <cellStyle name="Heading 1 9" xfId="978" xr:uid="{00000000-0005-0000-0000-0000C3030000}"/>
    <cellStyle name="Heading 2" xfId="5" builtinId="17" customBuiltin="1"/>
    <cellStyle name="Heading 2 10" xfId="979" xr:uid="{00000000-0005-0000-0000-0000C5030000}"/>
    <cellStyle name="Heading 2 11" xfId="980" xr:uid="{00000000-0005-0000-0000-0000C6030000}"/>
    <cellStyle name="Heading 2 12" xfId="981" xr:uid="{00000000-0005-0000-0000-0000C7030000}"/>
    <cellStyle name="Heading 2 13" xfId="982" xr:uid="{00000000-0005-0000-0000-0000C8030000}"/>
    <cellStyle name="Heading 2 14" xfId="983" xr:uid="{00000000-0005-0000-0000-0000C9030000}"/>
    <cellStyle name="Heading 2 2" xfId="984" xr:uid="{00000000-0005-0000-0000-0000CA030000}"/>
    <cellStyle name="Heading 2 2 10" xfId="985" xr:uid="{00000000-0005-0000-0000-0000CB030000}"/>
    <cellStyle name="Heading 2 2 11" xfId="986" xr:uid="{00000000-0005-0000-0000-0000CC030000}"/>
    <cellStyle name="Heading 2 2 2" xfId="987" xr:uid="{00000000-0005-0000-0000-0000CD030000}"/>
    <cellStyle name="Heading 2 2 3" xfId="988" xr:uid="{00000000-0005-0000-0000-0000CE030000}"/>
    <cellStyle name="Heading 2 2 4" xfId="989" xr:uid="{00000000-0005-0000-0000-0000CF030000}"/>
    <cellStyle name="Heading 2 2 5" xfId="990" xr:uid="{00000000-0005-0000-0000-0000D0030000}"/>
    <cellStyle name="Heading 2 2 6" xfId="991" xr:uid="{00000000-0005-0000-0000-0000D1030000}"/>
    <cellStyle name="Heading 2 2 7" xfId="992" xr:uid="{00000000-0005-0000-0000-0000D2030000}"/>
    <cellStyle name="Heading 2 2 8" xfId="993" xr:uid="{00000000-0005-0000-0000-0000D3030000}"/>
    <cellStyle name="Heading 2 2 9" xfId="994" xr:uid="{00000000-0005-0000-0000-0000D4030000}"/>
    <cellStyle name="Heading 2 3" xfId="995" xr:uid="{00000000-0005-0000-0000-0000D5030000}"/>
    <cellStyle name="Heading 2 3 2" xfId="996" xr:uid="{00000000-0005-0000-0000-0000D6030000}"/>
    <cellStyle name="Heading 2 3 3" xfId="997" xr:uid="{00000000-0005-0000-0000-0000D7030000}"/>
    <cellStyle name="Heading 2 4" xfId="998" xr:uid="{00000000-0005-0000-0000-0000D8030000}"/>
    <cellStyle name="Heading 2 4 2" xfId="999" xr:uid="{00000000-0005-0000-0000-0000D9030000}"/>
    <cellStyle name="Heading 2 4 3" xfId="1000" xr:uid="{00000000-0005-0000-0000-0000DA030000}"/>
    <cellStyle name="Heading 2 5" xfId="1001" xr:uid="{00000000-0005-0000-0000-0000DB030000}"/>
    <cellStyle name="Heading 2 5 2" xfId="1002" xr:uid="{00000000-0005-0000-0000-0000DC030000}"/>
    <cellStyle name="Heading 2 5 3" xfId="1003" xr:uid="{00000000-0005-0000-0000-0000DD030000}"/>
    <cellStyle name="Heading 2 6" xfId="1004" xr:uid="{00000000-0005-0000-0000-0000DE030000}"/>
    <cellStyle name="Heading 2 7" xfId="1005" xr:uid="{00000000-0005-0000-0000-0000DF030000}"/>
    <cellStyle name="Heading 2 8" xfId="1006" xr:uid="{00000000-0005-0000-0000-0000E0030000}"/>
    <cellStyle name="Heading 2 9" xfId="1007" xr:uid="{00000000-0005-0000-0000-0000E1030000}"/>
    <cellStyle name="Heading 3" xfId="6" builtinId="18" customBuiltin="1"/>
    <cellStyle name="Heading 3 10" xfId="1008" xr:uid="{00000000-0005-0000-0000-0000E3030000}"/>
    <cellStyle name="Heading 3 11" xfId="1009" xr:uid="{00000000-0005-0000-0000-0000E4030000}"/>
    <cellStyle name="Heading 3 12" xfId="1010" xr:uid="{00000000-0005-0000-0000-0000E5030000}"/>
    <cellStyle name="Heading 3 13" xfId="1011" xr:uid="{00000000-0005-0000-0000-0000E6030000}"/>
    <cellStyle name="Heading 3 14" xfId="1012" xr:uid="{00000000-0005-0000-0000-0000E7030000}"/>
    <cellStyle name="Heading 3 2" xfId="1013" xr:uid="{00000000-0005-0000-0000-0000E8030000}"/>
    <cellStyle name="Heading 3 2 10" xfId="1014" xr:uid="{00000000-0005-0000-0000-0000E9030000}"/>
    <cellStyle name="Heading 3 2 11" xfId="1015" xr:uid="{00000000-0005-0000-0000-0000EA030000}"/>
    <cellStyle name="Heading 3 2 2" xfId="1016" xr:uid="{00000000-0005-0000-0000-0000EB030000}"/>
    <cellStyle name="Heading 3 2 3" xfId="1017" xr:uid="{00000000-0005-0000-0000-0000EC030000}"/>
    <cellStyle name="Heading 3 2 4" xfId="1018" xr:uid="{00000000-0005-0000-0000-0000ED030000}"/>
    <cellStyle name="Heading 3 2 5" xfId="1019" xr:uid="{00000000-0005-0000-0000-0000EE030000}"/>
    <cellStyle name="Heading 3 2 6" xfId="1020" xr:uid="{00000000-0005-0000-0000-0000EF030000}"/>
    <cellStyle name="Heading 3 2 7" xfId="1021" xr:uid="{00000000-0005-0000-0000-0000F0030000}"/>
    <cellStyle name="Heading 3 2 8" xfId="1022" xr:uid="{00000000-0005-0000-0000-0000F1030000}"/>
    <cellStyle name="Heading 3 2 9" xfId="1023" xr:uid="{00000000-0005-0000-0000-0000F2030000}"/>
    <cellStyle name="Heading 3 3" xfId="1024" xr:uid="{00000000-0005-0000-0000-0000F3030000}"/>
    <cellStyle name="Heading 3 3 2" xfId="1025" xr:uid="{00000000-0005-0000-0000-0000F4030000}"/>
    <cellStyle name="Heading 3 3 3" xfId="1026" xr:uid="{00000000-0005-0000-0000-0000F5030000}"/>
    <cellStyle name="Heading 3 4" xfId="1027" xr:uid="{00000000-0005-0000-0000-0000F6030000}"/>
    <cellStyle name="Heading 3 4 2" xfId="1028" xr:uid="{00000000-0005-0000-0000-0000F7030000}"/>
    <cellStyle name="Heading 3 4 3" xfId="1029" xr:uid="{00000000-0005-0000-0000-0000F8030000}"/>
    <cellStyle name="Heading 3 5" xfId="1030" xr:uid="{00000000-0005-0000-0000-0000F9030000}"/>
    <cellStyle name="Heading 3 5 2" xfId="1031" xr:uid="{00000000-0005-0000-0000-0000FA030000}"/>
    <cellStyle name="Heading 3 5 3" xfId="1032" xr:uid="{00000000-0005-0000-0000-0000FB030000}"/>
    <cellStyle name="Heading 3 6" xfId="1033" xr:uid="{00000000-0005-0000-0000-0000FC030000}"/>
    <cellStyle name="Heading 3 7" xfId="1034" xr:uid="{00000000-0005-0000-0000-0000FD030000}"/>
    <cellStyle name="Heading 3 8" xfId="1035" xr:uid="{00000000-0005-0000-0000-0000FE030000}"/>
    <cellStyle name="Heading 3 9" xfId="1036" xr:uid="{00000000-0005-0000-0000-0000FF030000}"/>
    <cellStyle name="Heading 4" xfId="7" builtinId="19" customBuiltin="1"/>
    <cellStyle name="Heading 4 10" xfId="1037" xr:uid="{00000000-0005-0000-0000-000001040000}"/>
    <cellStyle name="Heading 4 11" xfId="1038" xr:uid="{00000000-0005-0000-0000-000002040000}"/>
    <cellStyle name="Heading 4 12" xfId="1039" xr:uid="{00000000-0005-0000-0000-000003040000}"/>
    <cellStyle name="Heading 4 13" xfId="1040" xr:uid="{00000000-0005-0000-0000-000004040000}"/>
    <cellStyle name="Heading 4 14" xfId="1041" xr:uid="{00000000-0005-0000-0000-000005040000}"/>
    <cellStyle name="Heading 4 2" xfId="1042" xr:uid="{00000000-0005-0000-0000-000006040000}"/>
    <cellStyle name="Heading 4 2 10" xfId="1043" xr:uid="{00000000-0005-0000-0000-000007040000}"/>
    <cellStyle name="Heading 4 2 11" xfId="1044" xr:uid="{00000000-0005-0000-0000-000008040000}"/>
    <cellStyle name="Heading 4 2 2" xfId="1045" xr:uid="{00000000-0005-0000-0000-000009040000}"/>
    <cellStyle name="Heading 4 2 3" xfId="1046" xr:uid="{00000000-0005-0000-0000-00000A040000}"/>
    <cellStyle name="Heading 4 2 4" xfId="1047" xr:uid="{00000000-0005-0000-0000-00000B040000}"/>
    <cellStyle name="Heading 4 2 5" xfId="1048" xr:uid="{00000000-0005-0000-0000-00000C040000}"/>
    <cellStyle name="Heading 4 2 6" xfId="1049" xr:uid="{00000000-0005-0000-0000-00000D040000}"/>
    <cellStyle name="Heading 4 2 7" xfId="1050" xr:uid="{00000000-0005-0000-0000-00000E040000}"/>
    <cellStyle name="Heading 4 2 8" xfId="1051" xr:uid="{00000000-0005-0000-0000-00000F040000}"/>
    <cellStyle name="Heading 4 2 9" xfId="1052" xr:uid="{00000000-0005-0000-0000-000010040000}"/>
    <cellStyle name="Heading 4 3" xfId="1053" xr:uid="{00000000-0005-0000-0000-000011040000}"/>
    <cellStyle name="Heading 4 3 2" xfId="1054" xr:uid="{00000000-0005-0000-0000-000012040000}"/>
    <cellStyle name="Heading 4 3 3" xfId="1055" xr:uid="{00000000-0005-0000-0000-000013040000}"/>
    <cellStyle name="Heading 4 4" xfId="1056" xr:uid="{00000000-0005-0000-0000-000014040000}"/>
    <cellStyle name="Heading 4 4 2" xfId="1057" xr:uid="{00000000-0005-0000-0000-000015040000}"/>
    <cellStyle name="Heading 4 4 3" xfId="1058" xr:uid="{00000000-0005-0000-0000-000016040000}"/>
    <cellStyle name="Heading 4 5" xfId="1059" xr:uid="{00000000-0005-0000-0000-000017040000}"/>
    <cellStyle name="Heading 4 5 2" xfId="1060" xr:uid="{00000000-0005-0000-0000-000018040000}"/>
    <cellStyle name="Heading 4 5 3" xfId="1061" xr:uid="{00000000-0005-0000-0000-000019040000}"/>
    <cellStyle name="Heading 4 6" xfId="1062" xr:uid="{00000000-0005-0000-0000-00001A040000}"/>
    <cellStyle name="Heading 4 7" xfId="1063" xr:uid="{00000000-0005-0000-0000-00001B040000}"/>
    <cellStyle name="Heading 4 8" xfId="1064" xr:uid="{00000000-0005-0000-0000-00001C040000}"/>
    <cellStyle name="Heading 4 9" xfId="1065" xr:uid="{00000000-0005-0000-0000-00001D040000}"/>
    <cellStyle name="Input" xfId="11" builtinId="20" customBuiltin="1"/>
    <cellStyle name="Input 10" xfId="1066" xr:uid="{00000000-0005-0000-0000-00001F040000}"/>
    <cellStyle name="Input 11" xfId="1067" xr:uid="{00000000-0005-0000-0000-000020040000}"/>
    <cellStyle name="Input 12" xfId="1068" xr:uid="{00000000-0005-0000-0000-000021040000}"/>
    <cellStyle name="Input 13" xfId="1069" xr:uid="{00000000-0005-0000-0000-000022040000}"/>
    <cellStyle name="Input 14" xfId="1070" xr:uid="{00000000-0005-0000-0000-000023040000}"/>
    <cellStyle name="Input 2" xfId="1071" xr:uid="{00000000-0005-0000-0000-000024040000}"/>
    <cellStyle name="Input 2 10" xfId="1072" xr:uid="{00000000-0005-0000-0000-000025040000}"/>
    <cellStyle name="Input 2 11" xfId="1073" xr:uid="{00000000-0005-0000-0000-000026040000}"/>
    <cellStyle name="Input 2 2" xfId="1074" xr:uid="{00000000-0005-0000-0000-000027040000}"/>
    <cellStyle name="Input 2 3" xfId="1075" xr:uid="{00000000-0005-0000-0000-000028040000}"/>
    <cellStyle name="Input 2 4" xfId="1076" xr:uid="{00000000-0005-0000-0000-000029040000}"/>
    <cellStyle name="Input 2 5" xfId="1077" xr:uid="{00000000-0005-0000-0000-00002A040000}"/>
    <cellStyle name="Input 2 6" xfId="1078" xr:uid="{00000000-0005-0000-0000-00002B040000}"/>
    <cellStyle name="Input 2 7" xfId="1079" xr:uid="{00000000-0005-0000-0000-00002C040000}"/>
    <cellStyle name="Input 2 8" xfId="1080" xr:uid="{00000000-0005-0000-0000-00002D040000}"/>
    <cellStyle name="Input 2 9" xfId="1081" xr:uid="{00000000-0005-0000-0000-00002E040000}"/>
    <cellStyle name="Input 3" xfId="1082" xr:uid="{00000000-0005-0000-0000-00002F040000}"/>
    <cellStyle name="Input 3 2" xfId="1083" xr:uid="{00000000-0005-0000-0000-000030040000}"/>
    <cellStyle name="Input 3 3" xfId="1084" xr:uid="{00000000-0005-0000-0000-000031040000}"/>
    <cellStyle name="Input 4" xfId="1085" xr:uid="{00000000-0005-0000-0000-000032040000}"/>
    <cellStyle name="Input 4 2" xfId="1086" xr:uid="{00000000-0005-0000-0000-000033040000}"/>
    <cellStyle name="Input 4 3" xfId="1087" xr:uid="{00000000-0005-0000-0000-000034040000}"/>
    <cellStyle name="Input 5" xfId="1088" xr:uid="{00000000-0005-0000-0000-000035040000}"/>
    <cellStyle name="Input 5 2" xfId="1089" xr:uid="{00000000-0005-0000-0000-000036040000}"/>
    <cellStyle name="Input 5 3" xfId="1090" xr:uid="{00000000-0005-0000-0000-000037040000}"/>
    <cellStyle name="Input 6" xfId="1091" xr:uid="{00000000-0005-0000-0000-000038040000}"/>
    <cellStyle name="Input 7" xfId="1092" xr:uid="{00000000-0005-0000-0000-000039040000}"/>
    <cellStyle name="Input 8" xfId="1093" xr:uid="{00000000-0005-0000-0000-00003A040000}"/>
    <cellStyle name="Input 9" xfId="1094" xr:uid="{00000000-0005-0000-0000-00003B040000}"/>
    <cellStyle name="Linked Cell" xfId="14" builtinId="24" customBuiltin="1"/>
    <cellStyle name="Linked Cell 10" xfId="1095" xr:uid="{00000000-0005-0000-0000-00003D040000}"/>
    <cellStyle name="Linked Cell 11" xfId="1096" xr:uid="{00000000-0005-0000-0000-00003E040000}"/>
    <cellStyle name="Linked Cell 12" xfId="1097" xr:uid="{00000000-0005-0000-0000-00003F040000}"/>
    <cellStyle name="Linked Cell 13" xfId="1098" xr:uid="{00000000-0005-0000-0000-000040040000}"/>
    <cellStyle name="Linked Cell 14" xfId="1099" xr:uid="{00000000-0005-0000-0000-000041040000}"/>
    <cellStyle name="Linked Cell 2" xfId="1100" xr:uid="{00000000-0005-0000-0000-000042040000}"/>
    <cellStyle name="Linked Cell 2 10" xfId="1101" xr:uid="{00000000-0005-0000-0000-000043040000}"/>
    <cellStyle name="Linked Cell 2 11" xfId="1102" xr:uid="{00000000-0005-0000-0000-000044040000}"/>
    <cellStyle name="Linked Cell 2 2" xfId="1103" xr:uid="{00000000-0005-0000-0000-000045040000}"/>
    <cellStyle name="Linked Cell 2 3" xfId="1104" xr:uid="{00000000-0005-0000-0000-000046040000}"/>
    <cellStyle name="Linked Cell 2 4" xfId="1105" xr:uid="{00000000-0005-0000-0000-000047040000}"/>
    <cellStyle name="Linked Cell 2 5" xfId="1106" xr:uid="{00000000-0005-0000-0000-000048040000}"/>
    <cellStyle name="Linked Cell 2 6" xfId="1107" xr:uid="{00000000-0005-0000-0000-000049040000}"/>
    <cellStyle name="Linked Cell 2 7" xfId="1108" xr:uid="{00000000-0005-0000-0000-00004A040000}"/>
    <cellStyle name="Linked Cell 2 8" xfId="1109" xr:uid="{00000000-0005-0000-0000-00004B040000}"/>
    <cellStyle name="Linked Cell 2 9" xfId="1110" xr:uid="{00000000-0005-0000-0000-00004C040000}"/>
    <cellStyle name="Linked Cell 3" xfId="1111" xr:uid="{00000000-0005-0000-0000-00004D040000}"/>
    <cellStyle name="Linked Cell 3 2" xfId="1112" xr:uid="{00000000-0005-0000-0000-00004E040000}"/>
    <cellStyle name="Linked Cell 3 3" xfId="1113" xr:uid="{00000000-0005-0000-0000-00004F040000}"/>
    <cellStyle name="Linked Cell 4" xfId="1114" xr:uid="{00000000-0005-0000-0000-000050040000}"/>
    <cellStyle name="Linked Cell 4 2" xfId="1115" xr:uid="{00000000-0005-0000-0000-000051040000}"/>
    <cellStyle name="Linked Cell 4 3" xfId="1116" xr:uid="{00000000-0005-0000-0000-000052040000}"/>
    <cellStyle name="Linked Cell 5" xfId="1117" xr:uid="{00000000-0005-0000-0000-000053040000}"/>
    <cellStyle name="Linked Cell 5 2" xfId="1118" xr:uid="{00000000-0005-0000-0000-000054040000}"/>
    <cellStyle name="Linked Cell 5 3" xfId="1119" xr:uid="{00000000-0005-0000-0000-000055040000}"/>
    <cellStyle name="Linked Cell 6" xfId="1120" xr:uid="{00000000-0005-0000-0000-000056040000}"/>
    <cellStyle name="Linked Cell 7" xfId="1121" xr:uid="{00000000-0005-0000-0000-000057040000}"/>
    <cellStyle name="Linked Cell 8" xfId="1122" xr:uid="{00000000-0005-0000-0000-000058040000}"/>
    <cellStyle name="Linked Cell 9" xfId="1123" xr:uid="{00000000-0005-0000-0000-000059040000}"/>
    <cellStyle name="Neutral" xfId="10" builtinId="28" customBuiltin="1"/>
    <cellStyle name="Neutral 10" xfId="1124" xr:uid="{00000000-0005-0000-0000-00005B040000}"/>
    <cellStyle name="Neutral 11" xfId="1125" xr:uid="{00000000-0005-0000-0000-00005C040000}"/>
    <cellStyle name="Neutral 12" xfId="1126" xr:uid="{00000000-0005-0000-0000-00005D040000}"/>
    <cellStyle name="Neutral 13" xfId="1127" xr:uid="{00000000-0005-0000-0000-00005E040000}"/>
    <cellStyle name="Neutral 14" xfId="1128" xr:uid="{00000000-0005-0000-0000-00005F040000}"/>
    <cellStyle name="Neutral 2" xfId="1129" xr:uid="{00000000-0005-0000-0000-000060040000}"/>
    <cellStyle name="Neutral 2 10" xfId="1130" xr:uid="{00000000-0005-0000-0000-000061040000}"/>
    <cellStyle name="Neutral 2 11" xfId="1131" xr:uid="{00000000-0005-0000-0000-000062040000}"/>
    <cellStyle name="Neutral 2 2" xfId="1132" xr:uid="{00000000-0005-0000-0000-000063040000}"/>
    <cellStyle name="Neutral 2 3" xfId="1133" xr:uid="{00000000-0005-0000-0000-000064040000}"/>
    <cellStyle name="Neutral 2 4" xfId="1134" xr:uid="{00000000-0005-0000-0000-000065040000}"/>
    <cellStyle name="Neutral 2 5" xfId="1135" xr:uid="{00000000-0005-0000-0000-000066040000}"/>
    <cellStyle name="Neutral 2 6" xfId="1136" xr:uid="{00000000-0005-0000-0000-000067040000}"/>
    <cellStyle name="Neutral 2 7" xfId="1137" xr:uid="{00000000-0005-0000-0000-000068040000}"/>
    <cellStyle name="Neutral 2 8" xfId="1138" xr:uid="{00000000-0005-0000-0000-000069040000}"/>
    <cellStyle name="Neutral 2 9" xfId="1139" xr:uid="{00000000-0005-0000-0000-00006A040000}"/>
    <cellStyle name="Neutral 3" xfId="1140" xr:uid="{00000000-0005-0000-0000-00006B040000}"/>
    <cellStyle name="Neutral 3 2" xfId="1141" xr:uid="{00000000-0005-0000-0000-00006C040000}"/>
    <cellStyle name="Neutral 3 3" xfId="1142" xr:uid="{00000000-0005-0000-0000-00006D040000}"/>
    <cellStyle name="Neutral 4" xfId="1143" xr:uid="{00000000-0005-0000-0000-00006E040000}"/>
    <cellStyle name="Neutral 4 2" xfId="1144" xr:uid="{00000000-0005-0000-0000-00006F040000}"/>
    <cellStyle name="Neutral 4 3" xfId="1145" xr:uid="{00000000-0005-0000-0000-000070040000}"/>
    <cellStyle name="Neutral 5" xfId="1146" xr:uid="{00000000-0005-0000-0000-000071040000}"/>
    <cellStyle name="Neutral 5 2" xfId="1147" xr:uid="{00000000-0005-0000-0000-000072040000}"/>
    <cellStyle name="Neutral 5 3" xfId="1148" xr:uid="{00000000-0005-0000-0000-000073040000}"/>
    <cellStyle name="Neutral 6" xfId="1149" xr:uid="{00000000-0005-0000-0000-000074040000}"/>
    <cellStyle name="Neutral 7" xfId="1150" xr:uid="{00000000-0005-0000-0000-000075040000}"/>
    <cellStyle name="Neutral 8" xfId="1151" xr:uid="{00000000-0005-0000-0000-000076040000}"/>
    <cellStyle name="Neutral 9" xfId="1152" xr:uid="{00000000-0005-0000-0000-000077040000}"/>
    <cellStyle name="Normal" xfId="0" builtinId="0"/>
    <cellStyle name="Normal 10" xfId="1153" xr:uid="{00000000-0005-0000-0000-000079040000}"/>
    <cellStyle name="Normal 10 2" xfId="1154" xr:uid="{00000000-0005-0000-0000-00007A040000}"/>
    <cellStyle name="Normal 10 3" xfId="1155" xr:uid="{00000000-0005-0000-0000-00007B040000}"/>
    <cellStyle name="Normal 10 4" xfId="1156" xr:uid="{00000000-0005-0000-0000-00007C040000}"/>
    <cellStyle name="Normal 10 5" xfId="1157" xr:uid="{00000000-0005-0000-0000-00007D040000}"/>
    <cellStyle name="Normal 10 6" xfId="1158" xr:uid="{00000000-0005-0000-0000-00007E040000}"/>
    <cellStyle name="Normal 10 7" xfId="1159" xr:uid="{00000000-0005-0000-0000-00007F040000}"/>
    <cellStyle name="Normal 10 8" xfId="1160" xr:uid="{00000000-0005-0000-0000-000080040000}"/>
    <cellStyle name="Normal 10 9" xfId="1161" xr:uid="{00000000-0005-0000-0000-000081040000}"/>
    <cellStyle name="Normal 11" xfId="1162" xr:uid="{00000000-0005-0000-0000-000082040000}"/>
    <cellStyle name="Normal 11 2" xfId="1163" xr:uid="{00000000-0005-0000-0000-000083040000}"/>
    <cellStyle name="Normal 11 3" xfId="1164" xr:uid="{00000000-0005-0000-0000-000084040000}"/>
    <cellStyle name="Normal 11 4" xfId="1165" xr:uid="{00000000-0005-0000-0000-000085040000}"/>
    <cellStyle name="Normal 11 5" xfId="1166" xr:uid="{00000000-0005-0000-0000-000086040000}"/>
    <cellStyle name="Normal 11 6" xfId="1167" xr:uid="{00000000-0005-0000-0000-000087040000}"/>
    <cellStyle name="Normal 11 7" xfId="1168" xr:uid="{00000000-0005-0000-0000-000088040000}"/>
    <cellStyle name="Normal 11 8" xfId="1169" xr:uid="{00000000-0005-0000-0000-000089040000}"/>
    <cellStyle name="Normal 12" xfId="1170" xr:uid="{00000000-0005-0000-0000-00008A040000}"/>
    <cellStyle name="Normal 12 2" xfId="1171" xr:uid="{00000000-0005-0000-0000-00008B040000}"/>
    <cellStyle name="Normal 12 3" xfId="1172" xr:uid="{00000000-0005-0000-0000-00008C040000}"/>
    <cellStyle name="Normal 12 4" xfId="1173" xr:uid="{00000000-0005-0000-0000-00008D040000}"/>
    <cellStyle name="Normal 12 5" xfId="1174" xr:uid="{00000000-0005-0000-0000-00008E040000}"/>
    <cellStyle name="Normal 12 6" xfId="1175" xr:uid="{00000000-0005-0000-0000-00008F040000}"/>
    <cellStyle name="Normal 12 7" xfId="1176" xr:uid="{00000000-0005-0000-0000-000090040000}"/>
    <cellStyle name="Normal 12 8" xfId="1177" xr:uid="{00000000-0005-0000-0000-000091040000}"/>
    <cellStyle name="Normal 13" xfId="48" xr:uid="{00000000-0005-0000-0000-000092040000}"/>
    <cellStyle name="Normal 14" xfId="1178" xr:uid="{00000000-0005-0000-0000-000093040000}"/>
    <cellStyle name="Normal 14 2" xfId="1179" xr:uid="{00000000-0005-0000-0000-000094040000}"/>
    <cellStyle name="Normal 14 3" xfId="1180" xr:uid="{00000000-0005-0000-0000-000095040000}"/>
    <cellStyle name="Normal 14 4" xfId="1181" xr:uid="{00000000-0005-0000-0000-000096040000}"/>
    <cellStyle name="Normal 14 5" xfId="1182" xr:uid="{00000000-0005-0000-0000-000097040000}"/>
    <cellStyle name="Normal 14 6" xfId="1183" xr:uid="{00000000-0005-0000-0000-000098040000}"/>
    <cellStyle name="Normal 14 6 2" xfId="1768" xr:uid="{00000000-0005-0000-0000-000099040000}"/>
    <cellStyle name="Normal 14 7" xfId="1767" xr:uid="{00000000-0005-0000-0000-00009A040000}"/>
    <cellStyle name="Normal 15" xfId="1763" xr:uid="{00000000-0005-0000-0000-00009B040000}"/>
    <cellStyle name="Normal 15 2" xfId="1184" xr:uid="{00000000-0005-0000-0000-00009C040000}"/>
    <cellStyle name="Normal 15 3" xfId="1185" xr:uid="{00000000-0005-0000-0000-00009D040000}"/>
    <cellStyle name="Normal 15 4" xfId="1186" xr:uid="{00000000-0005-0000-0000-00009E040000}"/>
    <cellStyle name="Normal 15 5" xfId="1187" xr:uid="{00000000-0005-0000-0000-00009F040000}"/>
    <cellStyle name="Normal 16 2" xfId="1188" xr:uid="{00000000-0005-0000-0000-0000A0040000}"/>
    <cellStyle name="Normal 16 3" xfId="1189" xr:uid="{00000000-0005-0000-0000-0000A1040000}"/>
    <cellStyle name="Normal 16 4" xfId="1190" xr:uid="{00000000-0005-0000-0000-0000A2040000}"/>
    <cellStyle name="Normal 16 5" xfId="1191" xr:uid="{00000000-0005-0000-0000-0000A3040000}"/>
    <cellStyle name="Normal 17" xfId="1192" xr:uid="{00000000-0005-0000-0000-0000A4040000}"/>
    <cellStyle name="Normal 17 2" xfId="1193" xr:uid="{00000000-0005-0000-0000-0000A5040000}"/>
    <cellStyle name="Normal 17 3" xfId="1194" xr:uid="{00000000-0005-0000-0000-0000A6040000}"/>
    <cellStyle name="Normal 17 4" xfId="1195" xr:uid="{00000000-0005-0000-0000-0000A7040000}"/>
    <cellStyle name="Normal 17 5" xfId="1196" xr:uid="{00000000-0005-0000-0000-0000A8040000}"/>
    <cellStyle name="Normal 17 6" xfId="1197" xr:uid="{00000000-0005-0000-0000-0000A9040000}"/>
    <cellStyle name="Normal 17 7" xfId="1198" xr:uid="{00000000-0005-0000-0000-0000AA040000}"/>
    <cellStyle name="Normal 19" xfId="1199" xr:uid="{00000000-0005-0000-0000-0000AB040000}"/>
    <cellStyle name="Normal 19 2" xfId="1200" xr:uid="{00000000-0005-0000-0000-0000AC040000}"/>
    <cellStyle name="Normal 19 3" xfId="1201" xr:uid="{00000000-0005-0000-0000-0000AD040000}"/>
    <cellStyle name="Normal 19 4" xfId="1202" xr:uid="{00000000-0005-0000-0000-0000AE040000}"/>
    <cellStyle name="Normal 19 5" xfId="1203" xr:uid="{00000000-0005-0000-0000-0000AF040000}"/>
    <cellStyle name="Normal 2" xfId="43" xr:uid="{00000000-0005-0000-0000-0000B0040000}"/>
    <cellStyle name="Normal 2 10" xfId="1204" xr:uid="{00000000-0005-0000-0000-0000B1040000}"/>
    <cellStyle name="Normal 2 11" xfId="1205" xr:uid="{00000000-0005-0000-0000-0000B2040000}"/>
    <cellStyle name="Normal 2 12" xfId="1206" xr:uid="{00000000-0005-0000-0000-0000B3040000}"/>
    <cellStyle name="Normal 2 13" xfId="1207" xr:uid="{00000000-0005-0000-0000-0000B4040000}"/>
    <cellStyle name="Normal 2 14" xfId="1208" xr:uid="{00000000-0005-0000-0000-0000B5040000}"/>
    <cellStyle name="Normal 2 15" xfId="1209" xr:uid="{00000000-0005-0000-0000-0000B6040000}"/>
    <cellStyle name="Normal 2 16" xfId="1210" xr:uid="{00000000-0005-0000-0000-0000B7040000}"/>
    <cellStyle name="Normal 2 16 10" xfId="1211" xr:uid="{00000000-0005-0000-0000-0000B8040000}"/>
    <cellStyle name="Normal 2 16 2" xfId="1212" xr:uid="{00000000-0005-0000-0000-0000B9040000}"/>
    <cellStyle name="Normal 2 16 2 10" xfId="1213" xr:uid="{00000000-0005-0000-0000-0000BA040000}"/>
    <cellStyle name="Normal 2 16 2 2" xfId="1214" xr:uid="{00000000-0005-0000-0000-0000BB040000}"/>
    <cellStyle name="Normal 2 16 2 2 2" xfId="1215" xr:uid="{00000000-0005-0000-0000-0000BC040000}"/>
    <cellStyle name="Normal 2 16 2 3" xfId="1216" xr:uid="{00000000-0005-0000-0000-0000BD040000}"/>
    <cellStyle name="Normal 2 16 2 4" xfId="1217" xr:uid="{00000000-0005-0000-0000-0000BE040000}"/>
    <cellStyle name="Normal 2 16 2 5" xfId="1218" xr:uid="{00000000-0005-0000-0000-0000BF040000}"/>
    <cellStyle name="Normal 2 16 2 6" xfId="1219" xr:uid="{00000000-0005-0000-0000-0000C0040000}"/>
    <cellStyle name="Normal 2 16 2 7" xfId="1220" xr:uid="{00000000-0005-0000-0000-0000C1040000}"/>
    <cellStyle name="Normal 2 16 2 8" xfId="1221" xr:uid="{00000000-0005-0000-0000-0000C2040000}"/>
    <cellStyle name="Normal 2 16 2 9" xfId="1222" xr:uid="{00000000-0005-0000-0000-0000C3040000}"/>
    <cellStyle name="Normal 2 16 3" xfId="1223" xr:uid="{00000000-0005-0000-0000-0000C4040000}"/>
    <cellStyle name="Normal 2 16 3 2" xfId="1224" xr:uid="{00000000-0005-0000-0000-0000C5040000}"/>
    <cellStyle name="Normal 2 16 4" xfId="1225" xr:uid="{00000000-0005-0000-0000-0000C6040000}"/>
    <cellStyle name="Normal 2 16 5" xfId="1226" xr:uid="{00000000-0005-0000-0000-0000C7040000}"/>
    <cellStyle name="Normal 2 16 6" xfId="1227" xr:uid="{00000000-0005-0000-0000-0000C8040000}"/>
    <cellStyle name="Normal 2 16 7" xfId="1228" xr:uid="{00000000-0005-0000-0000-0000C9040000}"/>
    <cellStyle name="Normal 2 16 8" xfId="1229" xr:uid="{00000000-0005-0000-0000-0000CA040000}"/>
    <cellStyle name="Normal 2 16 9" xfId="1230" xr:uid="{00000000-0005-0000-0000-0000CB040000}"/>
    <cellStyle name="Normal 2 17" xfId="1231" xr:uid="{00000000-0005-0000-0000-0000CC040000}"/>
    <cellStyle name="Normal 2 18" xfId="1232" xr:uid="{00000000-0005-0000-0000-0000CD040000}"/>
    <cellStyle name="Normal 2 18 2" xfId="1769" xr:uid="{00000000-0005-0000-0000-0000CE040000}"/>
    <cellStyle name="Normal 2 19" xfId="50" xr:uid="{00000000-0005-0000-0000-0000CF040000}"/>
    <cellStyle name="Normal 2 2" xfId="1233" xr:uid="{00000000-0005-0000-0000-0000D0040000}"/>
    <cellStyle name="Normal 2 2 2" xfId="1234" xr:uid="{00000000-0005-0000-0000-0000D1040000}"/>
    <cellStyle name="Normal 2 3" xfId="1235" xr:uid="{00000000-0005-0000-0000-0000D2040000}"/>
    <cellStyle name="Normal 2 4" xfId="1236" xr:uid="{00000000-0005-0000-0000-0000D3040000}"/>
    <cellStyle name="Normal 2 5" xfId="1237" xr:uid="{00000000-0005-0000-0000-0000D4040000}"/>
    <cellStyle name="Normal 2 6" xfId="1238" xr:uid="{00000000-0005-0000-0000-0000D5040000}"/>
    <cellStyle name="Normal 2 7" xfId="1239" xr:uid="{00000000-0005-0000-0000-0000D6040000}"/>
    <cellStyle name="Normal 2 8" xfId="1240" xr:uid="{00000000-0005-0000-0000-0000D7040000}"/>
    <cellStyle name="Normal 2 9" xfId="1241" xr:uid="{00000000-0005-0000-0000-0000D8040000}"/>
    <cellStyle name="Normal 20" xfId="1242" xr:uid="{00000000-0005-0000-0000-0000D9040000}"/>
    <cellStyle name="Normal 20 2" xfId="1243" xr:uid="{00000000-0005-0000-0000-0000DA040000}"/>
    <cellStyle name="Normal 20 3" xfId="1244" xr:uid="{00000000-0005-0000-0000-0000DB040000}"/>
    <cellStyle name="Normal 20 4" xfId="1245" xr:uid="{00000000-0005-0000-0000-0000DC040000}"/>
    <cellStyle name="Normal 20 5" xfId="1246" xr:uid="{00000000-0005-0000-0000-0000DD040000}"/>
    <cellStyle name="Normal 21" xfId="1247" xr:uid="{00000000-0005-0000-0000-0000DE040000}"/>
    <cellStyle name="Normal 21 2" xfId="1248" xr:uid="{00000000-0005-0000-0000-0000DF040000}"/>
    <cellStyle name="Normal 21 3" xfId="1249" xr:uid="{00000000-0005-0000-0000-0000E0040000}"/>
    <cellStyle name="Normal 21 4" xfId="1250" xr:uid="{00000000-0005-0000-0000-0000E1040000}"/>
    <cellStyle name="Normal 21 5" xfId="1251" xr:uid="{00000000-0005-0000-0000-0000E2040000}"/>
    <cellStyle name="Normal 22" xfId="1252" xr:uid="{00000000-0005-0000-0000-0000E3040000}"/>
    <cellStyle name="Normal 22 2" xfId="1253" xr:uid="{00000000-0005-0000-0000-0000E4040000}"/>
    <cellStyle name="Normal 22 3" xfId="1254" xr:uid="{00000000-0005-0000-0000-0000E5040000}"/>
    <cellStyle name="Normal 22 4" xfId="1255" xr:uid="{00000000-0005-0000-0000-0000E6040000}"/>
    <cellStyle name="Normal 22 5" xfId="1256" xr:uid="{00000000-0005-0000-0000-0000E7040000}"/>
    <cellStyle name="Normal 29 2" xfId="1257" xr:uid="{00000000-0005-0000-0000-0000E8040000}"/>
    <cellStyle name="Normal 29 2 2" xfId="1258" xr:uid="{00000000-0005-0000-0000-0000E9040000}"/>
    <cellStyle name="Normal 29 2 2 2" xfId="1771" xr:uid="{00000000-0005-0000-0000-0000EA040000}"/>
    <cellStyle name="Normal 29 2 3" xfId="1770" xr:uid="{00000000-0005-0000-0000-0000EB040000}"/>
    <cellStyle name="Normal 29 3" xfId="1259" xr:uid="{00000000-0005-0000-0000-0000EC040000}"/>
    <cellStyle name="Normal 29 3 2" xfId="1260" xr:uid="{00000000-0005-0000-0000-0000ED040000}"/>
    <cellStyle name="Normal 29 3 2 2" xfId="1773" xr:uid="{00000000-0005-0000-0000-0000EE040000}"/>
    <cellStyle name="Normal 29 3 3" xfId="1772" xr:uid="{00000000-0005-0000-0000-0000EF040000}"/>
    <cellStyle name="Normal 29 4" xfId="1261" xr:uid="{00000000-0005-0000-0000-0000F0040000}"/>
    <cellStyle name="Normal 29 4 2" xfId="1262" xr:uid="{00000000-0005-0000-0000-0000F1040000}"/>
    <cellStyle name="Normal 29 4 2 2" xfId="1775" xr:uid="{00000000-0005-0000-0000-0000F2040000}"/>
    <cellStyle name="Normal 29 4 3" xfId="1774" xr:uid="{00000000-0005-0000-0000-0000F3040000}"/>
    <cellStyle name="Normal 3" xfId="45" xr:uid="{00000000-0005-0000-0000-0000F4040000}"/>
    <cellStyle name="Normal 3 10" xfId="1264" xr:uid="{00000000-0005-0000-0000-0000F5040000}"/>
    <cellStyle name="Normal 3 11" xfId="1265" xr:uid="{00000000-0005-0000-0000-0000F6040000}"/>
    <cellStyle name="Normal 3 12" xfId="1266" xr:uid="{00000000-0005-0000-0000-0000F7040000}"/>
    <cellStyle name="Normal 3 13" xfId="1267" xr:uid="{00000000-0005-0000-0000-0000F8040000}"/>
    <cellStyle name="Normal 3 14" xfId="1268" xr:uid="{00000000-0005-0000-0000-0000F9040000}"/>
    <cellStyle name="Normal 3 15" xfId="1269" xr:uid="{00000000-0005-0000-0000-0000FA040000}"/>
    <cellStyle name="Normal 3 16" xfId="1270" xr:uid="{00000000-0005-0000-0000-0000FB040000}"/>
    <cellStyle name="Normal 3 17" xfId="1271" xr:uid="{00000000-0005-0000-0000-0000FC040000}"/>
    <cellStyle name="Normal 3 18" xfId="1272" xr:uid="{00000000-0005-0000-0000-0000FD040000}"/>
    <cellStyle name="Normal 3 19" xfId="1273" xr:uid="{00000000-0005-0000-0000-0000FE040000}"/>
    <cellStyle name="Normal 3 2" xfId="1274" xr:uid="{00000000-0005-0000-0000-0000FF040000}"/>
    <cellStyle name="Normal 3 20" xfId="1275" xr:uid="{00000000-0005-0000-0000-000000050000}"/>
    <cellStyle name="Normal 3 21" xfId="1276" xr:uid="{00000000-0005-0000-0000-000001050000}"/>
    <cellStyle name="Normal 3 22" xfId="1277" xr:uid="{00000000-0005-0000-0000-000002050000}"/>
    <cellStyle name="Normal 3 23" xfId="1278" xr:uid="{00000000-0005-0000-0000-000003050000}"/>
    <cellStyle name="Normal 3 24" xfId="1279" xr:uid="{00000000-0005-0000-0000-000004050000}"/>
    <cellStyle name="Normal 3 25" xfId="1280" xr:uid="{00000000-0005-0000-0000-000005050000}"/>
    <cellStyle name="Normal 3 26" xfId="1281" xr:uid="{00000000-0005-0000-0000-000006050000}"/>
    <cellStyle name="Normal 3 27" xfId="1282" xr:uid="{00000000-0005-0000-0000-000007050000}"/>
    <cellStyle name="Normal 3 28" xfId="1283" xr:uid="{00000000-0005-0000-0000-000008050000}"/>
    <cellStyle name="Normal 3 29" xfId="1284" xr:uid="{00000000-0005-0000-0000-000009050000}"/>
    <cellStyle name="Normal 3 3" xfId="1285" xr:uid="{00000000-0005-0000-0000-00000A050000}"/>
    <cellStyle name="Normal 3 30" xfId="1286" xr:uid="{00000000-0005-0000-0000-00000B050000}"/>
    <cellStyle name="Normal 3 31" xfId="1263" xr:uid="{00000000-0005-0000-0000-00000C050000}"/>
    <cellStyle name="Normal 3 4" xfId="1287" xr:uid="{00000000-0005-0000-0000-00000D050000}"/>
    <cellStyle name="Normal 3 5" xfId="1288" xr:uid="{00000000-0005-0000-0000-00000E050000}"/>
    <cellStyle name="Normal 3 6" xfId="1289" xr:uid="{00000000-0005-0000-0000-00000F050000}"/>
    <cellStyle name="Normal 3 7" xfId="1290" xr:uid="{00000000-0005-0000-0000-000010050000}"/>
    <cellStyle name="Normal 3 8" xfId="1291" xr:uid="{00000000-0005-0000-0000-000011050000}"/>
    <cellStyle name="Normal 3 9" xfId="1292" xr:uid="{00000000-0005-0000-0000-000012050000}"/>
    <cellStyle name="Normal 31" xfId="1293" xr:uid="{00000000-0005-0000-0000-000013050000}"/>
    <cellStyle name="Normal 31 2" xfId="1294" xr:uid="{00000000-0005-0000-0000-000014050000}"/>
    <cellStyle name="Normal 31 3" xfId="1295" xr:uid="{00000000-0005-0000-0000-000015050000}"/>
    <cellStyle name="Normal 31 4" xfId="1296" xr:uid="{00000000-0005-0000-0000-000016050000}"/>
    <cellStyle name="Normal 31 5" xfId="1297" xr:uid="{00000000-0005-0000-0000-000017050000}"/>
    <cellStyle name="Normal 33" xfId="1298" xr:uid="{00000000-0005-0000-0000-000018050000}"/>
    <cellStyle name="Normal 33 2" xfId="1299" xr:uid="{00000000-0005-0000-0000-000019050000}"/>
    <cellStyle name="Normal 33 2 2" xfId="1300" xr:uid="{00000000-0005-0000-0000-00001A050000}"/>
    <cellStyle name="Normal 33 2 2 2" xfId="1778" xr:uid="{00000000-0005-0000-0000-00001B050000}"/>
    <cellStyle name="Normal 33 2 3" xfId="1777" xr:uid="{00000000-0005-0000-0000-00001C050000}"/>
    <cellStyle name="Normal 33 3" xfId="1301" xr:uid="{00000000-0005-0000-0000-00001D050000}"/>
    <cellStyle name="Normal 33 3 2" xfId="1302" xr:uid="{00000000-0005-0000-0000-00001E050000}"/>
    <cellStyle name="Normal 33 3 2 2" xfId="1780" xr:uid="{00000000-0005-0000-0000-00001F050000}"/>
    <cellStyle name="Normal 33 3 3" xfId="1779" xr:uid="{00000000-0005-0000-0000-000020050000}"/>
    <cellStyle name="Normal 33 4" xfId="1303" xr:uid="{00000000-0005-0000-0000-000021050000}"/>
    <cellStyle name="Normal 33 4 2" xfId="1304" xr:uid="{00000000-0005-0000-0000-000022050000}"/>
    <cellStyle name="Normal 33 4 2 2" xfId="1782" xr:uid="{00000000-0005-0000-0000-000023050000}"/>
    <cellStyle name="Normal 33 4 3" xfId="1781" xr:uid="{00000000-0005-0000-0000-000024050000}"/>
    <cellStyle name="Normal 33 5" xfId="1305" xr:uid="{00000000-0005-0000-0000-000025050000}"/>
    <cellStyle name="Normal 33 5 2" xfId="1306" xr:uid="{00000000-0005-0000-0000-000026050000}"/>
    <cellStyle name="Normal 33 5 2 2" xfId="1784" xr:uid="{00000000-0005-0000-0000-000027050000}"/>
    <cellStyle name="Normal 33 5 3" xfId="1783" xr:uid="{00000000-0005-0000-0000-000028050000}"/>
    <cellStyle name="Normal 33 6" xfId="1307" xr:uid="{00000000-0005-0000-0000-000029050000}"/>
    <cellStyle name="Normal 33 6 2" xfId="1785" xr:uid="{00000000-0005-0000-0000-00002A050000}"/>
    <cellStyle name="Normal 33 7" xfId="1776" xr:uid="{00000000-0005-0000-0000-00002B050000}"/>
    <cellStyle name="Normal 4" xfId="1308" xr:uid="{00000000-0005-0000-0000-00002C050000}"/>
    <cellStyle name="Normal 4 10" xfId="1309" xr:uid="{00000000-0005-0000-0000-00002D050000}"/>
    <cellStyle name="Normal 4 11" xfId="1310" xr:uid="{00000000-0005-0000-0000-00002E050000}"/>
    <cellStyle name="Normal 4 12" xfId="1311" xr:uid="{00000000-0005-0000-0000-00002F050000}"/>
    <cellStyle name="Normal 4 13" xfId="1312" xr:uid="{00000000-0005-0000-0000-000030050000}"/>
    <cellStyle name="Normal 4 14" xfId="1313" xr:uid="{00000000-0005-0000-0000-000031050000}"/>
    <cellStyle name="Normal 4 15" xfId="1314" xr:uid="{00000000-0005-0000-0000-000032050000}"/>
    <cellStyle name="Normal 4 16" xfId="1315" xr:uid="{00000000-0005-0000-0000-000033050000}"/>
    <cellStyle name="Normal 4 17" xfId="1316" xr:uid="{00000000-0005-0000-0000-000034050000}"/>
    <cellStyle name="Normal 4 18" xfId="1317" xr:uid="{00000000-0005-0000-0000-000035050000}"/>
    <cellStyle name="Normal 4 19" xfId="1318" xr:uid="{00000000-0005-0000-0000-000036050000}"/>
    <cellStyle name="Normal 4 2" xfId="1319" xr:uid="{00000000-0005-0000-0000-000037050000}"/>
    <cellStyle name="Normal 4 20" xfId="1320" xr:uid="{00000000-0005-0000-0000-000038050000}"/>
    <cellStyle name="Normal 4 21" xfId="1321" xr:uid="{00000000-0005-0000-0000-000039050000}"/>
    <cellStyle name="Normal 4 3" xfId="1322" xr:uid="{00000000-0005-0000-0000-00003A050000}"/>
    <cellStyle name="Normal 4 4" xfId="1323" xr:uid="{00000000-0005-0000-0000-00003B050000}"/>
    <cellStyle name="Normal 4 5" xfId="1324" xr:uid="{00000000-0005-0000-0000-00003C050000}"/>
    <cellStyle name="Normal 4 6" xfId="1325" xr:uid="{00000000-0005-0000-0000-00003D050000}"/>
    <cellStyle name="Normal 4 7" xfId="1326" xr:uid="{00000000-0005-0000-0000-00003E050000}"/>
    <cellStyle name="Normal 4 8" xfId="1327" xr:uid="{00000000-0005-0000-0000-00003F050000}"/>
    <cellStyle name="Normal 4 9" xfId="1328" xr:uid="{00000000-0005-0000-0000-000040050000}"/>
    <cellStyle name="Normal 5" xfId="1329" xr:uid="{00000000-0005-0000-0000-000041050000}"/>
    <cellStyle name="Normal 5 2" xfId="1330" xr:uid="{00000000-0005-0000-0000-000042050000}"/>
    <cellStyle name="Normal 50" xfId="1331" xr:uid="{00000000-0005-0000-0000-000043050000}"/>
    <cellStyle name="Normal 50 10" xfId="1332" xr:uid="{00000000-0005-0000-0000-000044050000}"/>
    <cellStyle name="Normal 50 11" xfId="1333" xr:uid="{00000000-0005-0000-0000-000045050000}"/>
    <cellStyle name="Normal 50 12" xfId="1334" xr:uid="{00000000-0005-0000-0000-000046050000}"/>
    <cellStyle name="Normal 50 13" xfId="1335" xr:uid="{00000000-0005-0000-0000-000047050000}"/>
    <cellStyle name="Normal 50 2" xfId="1336" xr:uid="{00000000-0005-0000-0000-000048050000}"/>
    <cellStyle name="Normal 50 2 2" xfId="1337" xr:uid="{00000000-0005-0000-0000-000049050000}"/>
    <cellStyle name="Normal 50 2 3" xfId="1338" xr:uid="{00000000-0005-0000-0000-00004A050000}"/>
    <cellStyle name="Normal 50 2 4" xfId="1339" xr:uid="{00000000-0005-0000-0000-00004B050000}"/>
    <cellStyle name="Normal 50 2 5" xfId="1340" xr:uid="{00000000-0005-0000-0000-00004C050000}"/>
    <cellStyle name="Normal 50 2 6" xfId="1341" xr:uid="{00000000-0005-0000-0000-00004D050000}"/>
    <cellStyle name="Normal 50 2 7" xfId="1342" xr:uid="{00000000-0005-0000-0000-00004E050000}"/>
    <cellStyle name="Normal 50 2 8" xfId="1343" xr:uid="{00000000-0005-0000-0000-00004F050000}"/>
    <cellStyle name="Normal 50 2 9" xfId="1344" xr:uid="{00000000-0005-0000-0000-000050050000}"/>
    <cellStyle name="Normal 50 3" xfId="1345" xr:uid="{00000000-0005-0000-0000-000051050000}"/>
    <cellStyle name="Normal 50 3 2" xfId="1346" xr:uid="{00000000-0005-0000-0000-000052050000}"/>
    <cellStyle name="Normal 50 3 3" xfId="1347" xr:uid="{00000000-0005-0000-0000-000053050000}"/>
    <cellStyle name="Normal 50 3 4" xfId="1348" xr:uid="{00000000-0005-0000-0000-000054050000}"/>
    <cellStyle name="Normal 50 3 5" xfId="1349" xr:uid="{00000000-0005-0000-0000-000055050000}"/>
    <cellStyle name="Normal 50 3 6" xfId="1350" xr:uid="{00000000-0005-0000-0000-000056050000}"/>
    <cellStyle name="Normal 50 3 7" xfId="1351" xr:uid="{00000000-0005-0000-0000-000057050000}"/>
    <cellStyle name="Normal 50 3 8" xfId="1352" xr:uid="{00000000-0005-0000-0000-000058050000}"/>
    <cellStyle name="Normal 50 3 9" xfId="1353" xr:uid="{00000000-0005-0000-0000-000059050000}"/>
    <cellStyle name="Normal 50 4" xfId="1354" xr:uid="{00000000-0005-0000-0000-00005A050000}"/>
    <cellStyle name="Normal 50 4 2" xfId="1355" xr:uid="{00000000-0005-0000-0000-00005B050000}"/>
    <cellStyle name="Normal 50 4 3" xfId="1356" xr:uid="{00000000-0005-0000-0000-00005C050000}"/>
    <cellStyle name="Normal 50 4 4" xfId="1357" xr:uid="{00000000-0005-0000-0000-00005D050000}"/>
    <cellStyle name="Normal 50 4 5" xfId="1358" xr:uid="{00000000-0005-0000-0000-00005E050000}"/>
    <cellStyle name="Normal 50 4 6" xfId="1359" xr:uid="{00000000-0005-0000-0000-00005F050000}"/>
    <cellStyle name="Normal 50 4 7" xfId="1360" xr:uid="{00000000-0005-0000-0000-000060050000}"/>
    <cellStyle name="Normal 50 4 8" xfId="1361" xr:uid="{00000000-0005-0000-0000-000061050000}"/>
    <cellStyle name="Normal 50 4 9" xfId="1362" xr:uid="{00000000-0005-0000-0000-000062050000}"/>
    <cellStyle name="Normal 50 5" xfId="1363" xr:uid="{00000000-0005-0000-0000-000063050000}"/>
    <cellStyle name="Normal 50 5 2" xfId="1364" xr:uid="{00000000-0005-0000-0000-000064050000}"/>
    <cellStyle name="Normal 50 5 3" xfId="1365" xr:uid="{00000000-0005-0000-0000-000065050000}"/>
    <cellStyle name="Normal 50 5 4" xfId="1366" xr:uid="{00000000-0005-0000-0000-000066050000}"/>
    <cellStyle name="Normal 50 5 5" xfId="1367" xr:uid="{00000000-0005-0000-0000-000067050000}"/>
    <cellStyle name="Normal 50 5 6" xfId="1368" xr:uid="{00000000-0005-0000-0000-000068050000}"/>
    <cellStyle name="Normal 50 5 7" xfId="1369" xr:uid="{00000000-0005-0000-0000-000069050000}"/>
    <cellStyle name="Normal 50 5 8" xfId="1370" xr:uid="{00000000-0005-0000-0000-00006A050000}"/>
    <cellStyle name="Normal 50 5 9" xfId="1371" xr:uid="{00000000-0005-0000-0000-00006B050000}"/>
    <cellStyle name="Normal 50 6" xfId="1372" xr:uid="{00000000-0005-0000-0000-00006C050000}"/>
    <cellStyle name="Normal 50 7" xfId="1373" xr:uid="{00000000-0005-0000-0000-00006D050000}"/>
    <cellStyle name="Normal 50 8" xfId="1374" xr:uid="{00000000-0005-0000-0000-00006E050000}"/>
    <cellStyle name="Normal 50 9" xfId="1375" xr:uid="{00000000-0005-0000-0000-00006F050000}"/>
    <cellStyle name="Normal 54" xfId="1376" xr:uid="{00000000-0005-0000-0000-000070050000}"/>
    <cellStyle name="Normal 54 10" xfId="1377" xr:uid="{00000000-0005-0000-0000-000071050000}"/>
    <cellStyle name="Normal 54 11" xfId="1378" xr:uid="{00000000-0005-0000-0000-000072050000}"/>
    <cellStyle name="Normal 54 12" xfId="1379" xr:uid="{00000000-0005-0000-0000-000073050000}"/>
    <cellStyle name="Normal 54 13" xfId="1380" xr:uid="{00000000-0005-0000-0000-000074050000}"/>
    <cellStyle name="Normal 54 2" xfId="1381" xr:uid="{00000000-0005-0000-0000-000075050000}"/>
    <cellStyle name="Normal 54 2 2" xfId="1382" xr:uid="{00000000-0005-0000-0000-000076050000}"/>
    <cellStyle name="Normal 54 2 3" xfId="1383" xr:uid="{00000000-0005-0000-0000-000077050000}"/>
    <cellStyle name="Normal 54 2 4" xfId="1384" xr:uid="{00000000-0005-0000-0000-000078050000}"/>
    <cellStyle name="Normal 54 2 5" xfId="1385" xr:uid="{00000000-0005-0000-0000-000079050000}"/>
    <cellStyle name="Normal 54 2 6" xfId="1386" xr:uid="{00000000-0005-0000-0000-00007A050000}"/>
    <cellStyle name="Normal 54 2 7" xfId="1387" xr:uid="{00000000-0005-0000-0000-00007B050000}"/>
    <cellStyle name="Normal 54 2 8" xfId="1388" xr:uid="{00000000-0005-0000-0000-00007C050000}"/>
    <cellStyle name="Normal 54 2 9" xfId="1389" xr:uid="{00000000-0005-0000-0000-00007D050000}"/>
    <cellStyle name="Normal 54 3" xfId="1390" xr:uid="{00000000-0005-0000-0000-00007E050000}"/>
    <cellStyle name="Normal 54 3 2" xfId="1391" xr:uid="{00000000-0005-0000-0000-00007F050000}"/>
    <cellStyle name="Normal 54 3 3" xfId="1392" xr:uid="{00000000-0005-0000-0000-000080050000}"/>
    <cellStyle name="Normal 54 3 4" xfId="1393" xr:uid="{00000000-0005-0000-0000-000081050000}"/>
    <cellStyle name="Normal 54 3 5" xfId="1394" xr:uid="{00000000-0005-0000-0000-000082050000}"/>
    <cellStyle name="Normal 54 3 6" xfId="1395" xr:uid="{00000000-0005-0000-0000-000083050000}"/>
    <cellStyle name="Normal 54 3 7" xfId="1396" xr:uid="{00000000-0005-0000-0000-000084050000}"/>
    <cellStyle name="Normal 54 3 8" xfId="1397" xr:uid="{00000000-0005-0000-0000-000085050000}"/>
    <cellStyle name="Normal 54 3 9" xfId="1398" xr:uid="{00000000-0005-0000-0000-000086050000}"/>
    <cellStyle name="Normal 54 4" xfId="1399" xr:uid="{00000000-0005-0000-0000-000087050000}"/>
    <cellStyle name="Normal 54 4 2" xfId="1400" xr:uid="{00000000-0005-0000-0000-000088050000}"/>
    <cellStyle name="Normal 54 4 3" xfId="1401" xr:uid="{00000000-0005-0000-0000-000089050000}"/>
    <cellStyle name="Normal 54 4 4" xfId="1402" xr:uid="{00000000-0005-0000-0000-00008A050000}"/>
    <cellStyle name="Normal 54 4 5" xfId="1403" xr:uid="{00000000-0005-0000-0000-00008B050000}"/>
    <cellStyle name="Normal 54 4 6" xfId="1404" xr:uid="{00000000-0005-0000-0000-00008C050000}"/>
    <cellStyle name="Normal 54 4 7" xfId="1405" xr:uid="{00000000-0005-0000-0000-00008D050000}"/>
    <cellStyle name="Normal 54 4 8" xfId="1406" xr:uid="{00000000-0005-0000-0000-00008E050000}"/>
    <cellStyle name="Normal 54 4 9" xfId="1407" xr:uid="{00000000-0005-0000-0000-00008F050000}"/>
    <cellStyle name="Normal 54 5" xfId="1408" xr:uid="{00000000-0005-0000-0000-000090050000}"/>
    <cellStyle name="Normal 54 5 2" xfId="1409" xr:uid="{00000000-0005-0000-0000-000091050000}"/>
    <cellStyle name="Normal 54 5 3" xfId="1410" xr:uid="{00000000-0005-0000-0000-000092050000}"/>
    <cellStyle name="Normal 54 5 4" xfId="1411" xr:uid="{00000000-0005-0000-0000-000093050000}"/>
    <cellStyle name="Normal 54 5 5" xfId="1412" xr:uid="{00000000-0005-0000-0000-000094050000}"/>
    <cellStyle name="Normal 54 5 6" xfId="1413" xr:uid="{00000000-0005-0000-0000-000095050000}"/>
    <cellStyle name="Normal 54 5 7" xfId="1414" xr:uid="{00000000-0005-0000-0000-000096050000}"/>
    <cellStyle name="Normal 54 5 8" xfId="1415" xr:uid="{00000000-0005-0000-0000-000097050000}"/>
    <cellStyle name="Normal 54 5 9" xfId="1416" xr:uid="{00000000-0005-0000-0000-000098050000}"/>
    <cellStyle name="Normal 54 6" xfId="1417" xr:uid="{00000000-0005-0000-0000-000099050000}"/>
    <cellStyle name="Normal 54 7" xfId="1418" xr:uid="{00000000-0005-0000-0000-00009A050000}"/>
    <cellStyle name="Normal 54 8" xfId="1419" xr:uid="{00000000-0005-0000-0000-00009B050000}"/>
    <cellStyle name="Normal 54 9" xfId="1420" xr:uid="{00000000-0005-0000-0000-00009C050000}"/>
    <cellStyle name="Normal 57" xfId="1421" xr:uid="{00000000-0005-0000-0000-00009D050000}"/>
    <cellStyle name="Normal 57 10" xfId="1422" xr:uid="{00000000-0005-0000-0000-00009E050000}"/>
    <cellStyle name="Normal 57 11" xfId="1423" xr:uid="{00000000-0005-0000-0000-00009F050000}"/>
    <cellStyle name="Normal 57 12" xfId="1424" xr:uid="{00000000-0005-0000-0000-0000A0050000}"/>
    <cellStyle name="Normal 57 13" xfId="1425" xr:uid="{00000000-0005-0000-0000-0000A1050000}"/>
    <cellStyle name="Normal 57 2" xfId="1426" xr:uid="{00000000-0005-0000-0000-0000A2050000}"/>
    <cellStyle name="Normal 57 2 2" xfId="1427" xr:uid="{00000000-0005-0000-0000-0000A3050000}"/>
    <cellStyle name="Normal 57 2 3" xfId="1428" xr:uid="{00000000-0005-0000-0000-0000A4050000}"/>
    <cellStyle name="Normal 57 2 4" xfId="1429" xr:uid="{00000000-0005-0000-0000-0000A5050000}"/>
    <cellStyle name="Normal 57 2 5" xfId="1430" xr:uid="{00000000-0005-0000-0000-0000A6050000}"/>
    <cellStyle name="Normal 57 2 6" xfId="1431" xr:uid="{00000000-0005-0000-0000-0000A7050000}"/>
    <cellStyle name="Normal 57 2 7" xfId="1432" xr:uid="{00000000-0005-0000-0000-0000A8050000}"/>
    <cellStyle name="Normal 57 2 8" xfId="1433" xr:uid="{00000000-0005-0000-0000-0000A9050000}"/>
    <cellStyle name="Normal 57 2 9" xfId="1434" xr:uid="{00000000-0005-0000-0000-0000AA050000}"/>
    <cellStyle name="Normal 57 3" xfId="1435" xr:uid="{00000000-0005-0000-0000-0000AB050000}"/>
    <cellStyle name="Normal 57 3 2" xfId="1436" xr:uid="{00000000-0005-0000-0000-0000AC050000}"/>
    <cellStyle name="Normal 57 3 3" xfId="1437" xr:uid="{00000000-0005-0000-0000-0000AD050000}"/>
    <cellStyle name="Normal 57 3 4" xfId="1438" xr:uid="{00000000-0005-0000-0000-0000AE050000}"/>
    <cellStyle name="Normal 57 3 5" xfId="1439" xr:uid="{00000000-0005-0000-0000-0000AF050000}"/>
    <cellStyle name="Normal 57 3 6" xfId="1440" xr:uid="{00000000-0005-0000-0000-0000B0050000}"/>
    <cellStyle name="Normal 57 3 7" xfId="1441" xr:uid="{00000000-0005-0000-0000-0000B1050000}"/>
    <cellStyle name="Normal 57 3 8" xfId="1442" xr:uid="{00000000-0005-0000-0000-0000B2050000}"/>
    <cellStyle name="Normal 57 3 9" xfId="1443" xr:uid="{00000000-0005-0000-0000-0000B3050000}"/>
    <cellStyle name="Normal 57 4" xfId="1444" xr:uid="{00000000-0005-0000-0000-0000B4050000}"/>
    <cellStyle name="Normal 57 4 2" xfId="1445" xr:uid="{00000000-0005-0000-0000-0000B5050000}"/>
    <cellStyle name="Normal 57 4 3" xfId="1446" xr:uid="{00000000-0005-0000-0000-0000B6050000}"/>
    <cellStyle name="Normal 57 4 4" xfId="1447" xr:uid="{00000000-0005-0000-0000-0000B7050000}"/>
    <cellStyle name="Normal 57 4 5" xfId="1448" xr:uid="{00000000-0005-0000-0000-0000B8050000}"/>
    <cellStyle name="Normal 57 4 6" xfId="1449" xr:uid="{00000000-0005-0000-0000-0000B9050000}"/>
    <cellStyle name="Normal 57 4 7" xfId="1450" xr:uid="{00000000-0005-0000-0000-0000BA050000}"/>
    <cellStyle name="Normal 57 4 8" xfId="1451" xr:uid="{00000000-0005-0000-0000-0000BB050000}"/>
    <cellStyle name="Normal 57 4 9" xfId="1452" xr:uid="{00000000-0005-0000-0000-0000BC050000}"/>
    <cellStyle name="Normal 57 5" xfId="1453" xr:uid="{00000000-0005-0000-0000-0000BD050000}"/>
    <cellStyle name="Normal 57 5 2" xfId="1454" xr:uid="{00000000-0005-0000-0000-0000BE050000}"/>
    <cellStyle name="Normal 57 5 3" xfId="1455" xr:uid="{00000000-0005-0000-0000-0000BF050000}"/>
    <cellStyle name="Normal 57 5 4" xfId="1456" xr:uid="{00000000-0005-0000-0000-0000C0050000}"/>
    <cellStyle name="Normal 57 5 5" xfId="1457" xr:uid="{00000000-0005-0000-0000-0000C1050000}"/>
    <cellStyle name="Normal 57 5 6" xfId="1458" xr:uid="{00000000-0005-0000-0000-0000C2050000}"/>
    <cellStyle name="Normal 57 5 7" xfId="1459" xr:uid="{00000000-0005-0000-0000-0000C3050000}"/>
    <cellStyle name="Normal 57 5 8" xfId="1460" xr:uid="{00000000-0005-0000-0000-0000C4050000}"/>
    <cellStyle name="Normal 57 5 9" xfId="1461" xr:uid="{00000000-0005-0000-0000-0000C5050000}"/>
    <cellStyle name="Normal 57 6" xfId="1462" xr:uid="{00000000-0005-0000-0000-0000C6050000}"/>
    <cellStyle name="Normal 57 7" xfId="1463" xr:uid="{00000000-0005-0000-0000-0000C7050000}"/>
    <cellStyle name="Normal 57 8" xfId="1464" xr:uid="{00000000-0005-0000-0000-0000C8050000}"/>
    <cellStyle name="Normal 57 9" xfId="1465" xr:uid="{00000000-0005-0000-0000-0000C9050000}"/>
    <cellStyle name="Normal 6" xfId="1466" xr:uid="{00000000-0005-0000-0000-0000CA050000}"/>
    <cellStyle name="Normal 6 2" xfId="1467" xr:uid="{00000000-0005-0000-0000-0000CB050000}"/>
    <cellStyle name="Normal 6 3" xfId="1468" xr:uid="{00000000-0005-0000-0000-0000CC050000}"/>
    <cellStyle name="Normal 6 4" xfId="1469" xr:uid="{00000000-0005-0000-0000-0000CD050000}"/>
    <cellStyle name="Normal 6 5" xfId="1470" xr:uid="{00000000-0005-0000-0000-0000CE050000}"/>
    <cellStyle name="Normal 6 6" xfId="1471" xr:uid="{00000000-0005-0000-0000-0000CF050000}"/>
    <cellStyle name="Normal 6 7" xfId="1472" xr:uid="{00000000-0005-0000-0000-0000D0050000}"/>
    <cellStyle name="Normal 6 8" xfId="1473" xr:uid="{00000000-0005-0000-0000-0000D1050000}"/>
    <cellStyle name="Normal 64" xfId="1474" xr:uid="{00000000-0005-0000-0000-0000D2050000}"/>
    <cellStyle name="Normal 64 10" xfId="1475" xr:uid="{00000000-0005-0000-0000-0000D3050000}"/>
    <cellStyle name="Normal 64 2" xfId="1476" xr:uid="{00000000-0005-0000-0000-0000D4050000}"/>
    <cellStyle name="Normal 64 2 2" xfId="1477" xr:uid="{00000000-0005-0000-0000-0000D5050000}"/>
    <cellStyle name="Normal 64 2 3" xfId="1478" xr:uid="{00000000-0005-0000-0000-0000D6050000}"/>
    <cellStyle name="Normal 64 2 4" xfId="1479" xr:uid="{00000000-0005-0000-0000-0000D7050000}"/>
    <cellStyle name="Normal 64 2 5" xfId="1480" xr:uid="{00000000-0005-0000-0000-0000D8050000}"/>
    <cellStyle name="Normal 64 2 6" xfId="1481" xr:uid="{00000000-0005-0000-0000-0000D9050000}"/>
    <cellStyle name="Normal 64 2 7" xfId="1482" xr:uid="{00000000-0005-0000-0000-0000DA050000}"/>
    <cellStyle name="Normal 64 2 8" xfId="1483" xr:uid="{00000000-0005-0000-0000-0000DB050000}"/>
    <cellStyle name="Normal 64 2 9" xfId="1484" xr:uid="{00000000-0005-0000-0000-0000DC050000}"/>
    <cellStyle name="Normal 64 3" xfId="1485" xr:uid="{00000000-0005-0000-0000-0000DD050000}"/>
    <cellStyle name="Normal 64 4" xfId="1486" xr:uid="{00000000-0005-0000-0000-0000DE050000}"/>
    <cellStyle name="Normal 64 5" xfId="1487" xr:uid="{00000000-0005-0000-0000-0000DF050000}"/>
    <cellStyle name="Normal 64 6" xfId="1488" xr:uid="{00000000-0005-0000-0000-0000E0050000}"/>
    <cellStyle name="Normal 64 7" xfId="1489" xr:uid="{00000000-0005-0000-0000-0000E1050000}"/>
    <cellStyle name="Normal 64 8" xfId="1490" xr:uid="{00000000-0005-0000-0000-0000E2050000}"/>
    <cellStyle name="Normal 64 9" xfId="1491" xr:uid="{00000000-0005-0000-0000-0000E3050000}"/>
    <cellStyle name="Normal 65" xfId="1492" xr:uid="{00000000-0005-0000-0000-0000E4050000}"/>
    <cellStyle name="Normal 7" xfId="53" xr:uid="{00000000-0005-0000-0000-0000E5050000}"/>
    <cellStyle name="Normal 7 2" xfId="1493" xr:uid="{00000000-0005-0000-0000-0000E6050000}"/>
    <cellStyle name="Normal 7 3" xfId="1494" xr:uid="{00000000-0005-0000-0000-0000E7050000}"/>
    <cellStyle name="Normal 7 4" xfId="1495" xr:uid="{00000000-0005-0000-0000-0000E8050000}"/>
    <cellStyle name="Normal 7 5" xfId="1496" xr:uid="{00000000-0005-0000-0000-0000E9050000}"/>
    <cellStyle name="Normal 7 6" xfId="1786" xr:uid="{00000000-0005-0000-0000-0000EA050000}"/>
    <cellStyle name="Normal 8" xfId="1497" xr:uid="{00000000-0005-0000-0000-0000EB050000}"/>
    <cellStyle name="Normal 8 2" xfId="1498" xr:uid="{00000000-0005-0000-0000-0000EC050000}"/>
    <cellStyle name="Normal 8 3" xfId="1499" xr:uid="{00000000-0005-0000-0000-0000ED050000}"/>
    <cellStyle name="Normal 8 4" xfId="1500" xr:uid="{00000000-0005-0000-0000-0000EE050000}"/>
    <cellStyle name="Normal 8 5" xfId="1501" xr:uid="{00000000-0005-0000-0000-0000EF050000}"/>
    <cellStyle name="Normal 8 6" xfId="1502" xr:uid="{00000000-0005-0000-0000-0000F0050000}"/>
    <cellStyle name="Normal 8 7" xfId="1503" xr:uid="{00000000-0005-0000-0000-0000F1050000}"/>
    <cellStyle name="Normal 8 8" xfId="1504" xr:uid="{00000000-0005-0000-0000-0000F2050000}"/>
    <cellStyle name="Normal 9" xfId="1505" xr:uid="{00000000-0005-0000-0000-0000F3050000}"/>
    <cellStyle name="Normal 9 2" xfId="1506" xr:uid="{00000000-0005-0000-0000-0000F4050000}"/>
    <cellStyle name="Normal 9 3" xfId="1507" xr:uid="{00000000-0005-0000-0000-0000F5050000}"/>
    <cellStyle name="Normal 9 4" xfId="1508" xr:uid="{00000000-0005-0000-0000-0000F6050000}"/>
    <cellStyle name="Normal 9 5" xfId="1509" xr:uid="{00000000-0005-0000-0000-0000F7050000}"/>
    <cellStyle name="Normal 9 6" xfId="1510" xr:uid="{00000000-0005-0000-0000-0000F8050000}"/>
    <cellStyle name="Normal 9 7" xfId="1511" xr:uid="{00000000-0005-0000-0000-0000F9050000}"/>
    <cellStyle name="Normal 9 8" xfId="1512" xr:uid="{00000000-0005-0000-0000-0000FA050000}"/>
    <cellStyle name="Normal 9 9" xfId="1513" xr:uid="{00000000-0005-0000-0000-0000FB050000}"/>
    <cellStyle name="Note 10" xfId="1514" xr:uid="{00000000-0005-0000-0000-0000FC050000}"/>
    <cellStyle name="Note 10 2" xfId="1515" xr:uid="{00000000-0005-0000-0000-0000FD050000}"/>
    <cellStyle name="Note 10 3" xfId="1516" xr:uid="{00000000-0005-0000-0000-0000FE050000}"/>
    <cellStyle name="Note 10 4" xfId="1517" xr:uid="{00000000-0005-0000-0000-0000FF050000}"/>
    <cellStyle name="Note 10 5" xfId="1518" xr:uid="{00000000-0005-0000-0000-000000060000}"/>
    <cellStyle name="Note 10 6" xfId="1519" xr:uid="{00000000-0005-0000-0000-000001060000}"/>
    <cellStyle name="Note 10 7" xfId="1520" xr:uid="{00000000-0005-0000-0000-000002060000}"/>
    <cellStyle name="Note 10 8" xfId="1521" xr:uid="{00000000-0005-0000-0000-000003060000}"/>
    <cellStyle name="Note 11" xfId="1522" xr:uid="{00000000-0005-0000-0000-000004060000}"/>
    <cellStyle name="Note 11 2" xfId="1523" xr:uid="{00000000-0005-0000-0000-000005060000}"/>
    <cellStyle name="Note 11 3" xfId="1524" xr:uid="{00000000-0005-0000-0000-000006060000}"/>
    <cellStyle name="Note 11 4" xfId="1525" xr:uid="{00000000-0005-0000-0000-000007060000}"/>
    <cellStyle name="Note 11 5" xfId="1526" xr:uid="{00000000-0005-0000-0000-000008060000}"/>
    <cellStyle name="Note 12" xfId="1527" xr:uid="{00000000-0005-0000-0000-000009060000}"/>
    <cellStyle name="Note 12 2" xfId="1528" xr:uid="{00000000-0005-0000-0000-00000A060000}"/>
    <cellStyle name="Note 12 3" xfId="1529" xr:uid="{00000000-0005-0000-0000-00000B060000}"/>
    <cellStyle name="Note 12 4" xfId="1530" xr:uid="{00000000-0005-0000-0000-00000C060000}"/>
    <cellStyle name="Note 12 5" xfId="1531" xr:uid="{00000000-0005-0000-0000-00000D060000}"/>
    <cellStyle name="Note 13" xfId="1532" xr:uid="{00000000-0005-0000-0000-00000E060000}"/>
    <cellStyle name="Note 13 2" xfId="1533" xr:uid="{00000000-0005-0000-0000-00000F060000}"/>
    <cellStyle name="Note 13 3" xfId="1534" xr:uid="{00000000-0005-0000-0000-000010060000}"/>
    <cellStyle name="Note 13 4" xfId="1535" xr:uid="{00000000-0005-0000-0000-000011060000}"/>
    <cellStyle name="Note 13 5" xfId="1536" xr:uid="{00000000-0005-0000-0000-000012060000}"/>
    <cellStyle name="Note 14" xfId="1537" xr:uid="{00000000-0005-0000-0000-000013060000}"/>
    <cellStyle name="Note 14 2" xfId="1538" xr:uid="{00000000-0005-0000-0000-000014060000}"/>
    <cellStyle name="Note 14 3" xfId="1539" xr:uid="{00000000-0005-0000-0000-000015060000}"/>
    <cellStyle name="Note 14 4" xfId="1540" xr:uid="{00000000-0005-0000-0000-000016060000}"/>
    <cellStyle name="Note 15" xfId="1541" xr:uid="{00000000-0005-0000-0000-000017060000}"/>
    <cellStyle name="Note 15 2" xfId="1542" xr:uid="{00000000-0005-0000-0000-000018060000}"/>
    <cellStyle name="Note 15 3" xfId="1543" xr:uid="{00000000-0005-0000-0000-000019060000}"/>
    <cellStyle name="Note 15 4" xfId="1544" xr:uid="{00000000-0005-0000-0000-00001A060000}"/>
    <cellStyle name="Note 16" xfId="1545" xr:uid="{00000000-0005-0000-0000-00001B060000}"/>
    <cellStyle name="Note 16 2" xfId="1546" xr:uid="{00000000-0005-0000-0000-00001C060000}"/>
    <cellStyle name="Note 17" xfId="1547" xr:uid="{00000000-0005-0000-0000-00001D060000}"/>
    <cellStyle name="Note 18" xfId="1548" xr:uid="{00000000-0005-0000-0000-00001E060000}"/>
    <cellStyle name="Note 19" xfId="1549" xr:uid="{00000000-0005-0000-0000-00001F060000}"/>
    <cellStyle name="Note 2" xfId="44" xr:uid="{00000000-0005-0000-0000-000020060000}"/>
    <cellStyle name="Note 2 10" xfId="1551" xr:uid="{00000000-0005-0000-0000-000021060000}"/>
    <cellStyle name="Note 2 11" xfId="1552" xr:uid="{00000000-0005-0000-0000-000022060000}"/>
    <cellStyle name="Note 2 12" xfId="1553" xr:uid="{00000000-0005-0000-0000-000023060000}"/>
    <cellStyle name="Note 2 13" xfId="1554" xr:uid="{00000000-0005-0000-0000-000024060000}"/>
    <cellStyle name="Note 2 14" xfId="1555" xr:uid="{00000000-0005-0000-0000-000025060000}"/>
    <cellStyle name="Note 2 15" xfId="1556" xr:uid="{00000000-0005-0000-0000-000026060000}"/>
    <cellStyle name="Note 2 16" xfId="1557" xr:uid="{00000000-0005-0000-0000-000027060000}"/>
    <cellStyle name="Note 2 17" xfId="1550" xr:uid="{00000000-0005-0000-0000-000028060000}"/>
    <cellStyle name="Note 2 2" xfId="1558" xr:uid="{00000000-0005-0000-0000-000029060000}"/>
    <cellStyle name="Note 2 3" xfId="1559" xr:uid="{00000000-0005-0000-0000-00002A060000}"/>
    <cellStyle name="Note 2 4" xfId="1560" xr:uid="{00000000-0005-0000-0000-00002B060000}"/>
    <cellStyle name="Note 2 5" xfId="1561" xr:uid="{00000000-0005-0000-0000-00002C060000}"/>
    <cellStyle name="Note 2 6" xfId="1562" xr:uid="{00000000-0005-0000-0000-00002D060000}"/>
    <cellStyle name="Note 2 7" xfId="1563" xr:uid="{00000000-0005-0000-0000-00002E060000}"/>
    <cellStyle name="Note 2 8" xfId="1564" xr:uid="{00000000-0005-0000-0000-00002F060000}"/>
    <cellStyle name="Note 2 9" xfId="1565" xr:uid="{00000000-0005-0000-0000-000030060000}"/>
    <cellStyle name="Note 20" xfId="1566" xr:uid="{00000000-0005-0000-0000-000031060000}"/>
    <cellStyle name="Note 21" xfId="1567" xr:uid="{00000000-0005-0000-0000-000032060000}"/>
    <cellStyle name="Note 22" xfId="1568" xr:uid="{00000000-0005-0000-0000-000033060000}"/>
    <cellStyle name="Note 23" xfId="1569" xr:uid="{00000000-0005-0000-0000-000034060000}"/>
    <cellStyle name="Note 24" xfId="1570" xr:uid="{00000000-0005-0000-0000-000035060000}"/>
    <cellStyle name="Note 3" xfId="1571" xr:uid="{00000000-0005-0000-0000-000036060000}"/>
    <cellStyle name="Note 3 2" xfId="1572" xr:uid="{00000000-0005-0000-0000-000037060000}"/>
    <cellStyle name="Note 3 3" xfId="1573" xr:uid="{00000000-0005-0000-0000-000038060000}"/>
    <cellStyle name="Note 3 4" xfId="1574" xr:uid="{00000000-0005-0000-0000-000039060000}"/>
    <cellStyle name="Note 3 5" xfId="1575" xr:uid="{00000000-0005-0000-0000-00003A060000}"/>
    <cellStyle name="Note 3 6" xfId="1576" xr:uid="{00000000-0005-0000-0000-00003B060000}"/>
    <cellStyle name="Note 3 7" xfId="1577" xr:uid="{00000000-0005-0000-0000-00003C060000}"/>
    <cellStyle name="Note 3 8" xfId="1578" xr:uid="{00000000-0005-0000-0000-00003D060000}"/>
    <cellStyle name="Note 4" xfId="1579" xr:uid="{00000000-0005-0000-0000-00003E060000}"/>
    <cellStyle name="Note 4 2" xfId="1580" xr:uid="{00000000-0005-0000-0000-00003F060000}"/>
    <cellStyle name="Note 4 3" xfId="1581" xr:uid="{00000000-0005-0000-0000-000040060000}"/>
    <cellStyle name="Note 4 4" xfId="1582" xr:uid="{00000000-0005-0000-0000-000041060000}"/>
    <cellStyle name="Note 4 5" xfId="1583" xr:uid="{00000000-0005-0000-0000-000042060000}"/>
    <cellStyle name="Note 4 6" xfId="1584" xr:uid="{00000000-0005-0000-0000-000043060000}"/>
    <cellStyle name="Note 4 7" xfId="1585" xr:uid="{00000000-0005-0000-0000-000044060000}"/>
    <cellStyle name="Note 4 8" xfId="1586" xr:uid="{00000000-0005-0000-0000-000045060000}"/>
    <cellStyle name="Note 5" xfId="1587" xr:uid="{00000000-0005-0000-0000-000046060000}"/>
    <cellStyle name="Note 5 2" xfId="1588" xr:uid="{00000000-0005-0000-0000-000047060000}"/>
    <cellStyle name="Note 5 3" xfId="1589" xr:uid="{00000000-0005-0000-0000-000048060000}"/>
    <cellStyle name="Note 5 4" xfId="1590" xr:uid="{00000000-0005-0000-0000-000049060000}"/>
    <cellStyle name="Note 5 5" xfId="1591" xr:uid="{00000000-0005-0000-0000-00004A060000}"/>
    <cellStyle name="Note 5 6" xfId="1592" xr:uid="{00000000-0005-0000-0000-00004B060000}"/>
    <cellStyle name="Note 5 7" xfId="1593" xr:uid="{00000000-0005-0000-0000-00004C060000}"/>
    <cellStyle name="Note 5 8" xfId="1594" xr:uid="{00000000-0005-0000-0000-00004D060000}"/>
    <cellStyle name="Note 6" xfId="1595" xr:uid="{00000000-0005-0000-0000-00004E060000}"/>
    <cellStyle name="Note 6 2" xfId="1596" xr:uid="{00000000-0005-0000-0000-00004F060000}"/>
    <cellStyle name="Note 6 3" xfId="1597" xr:uid="{00000000-0005-0000-0000-000050060000}"/>
    <cellStyle name="Note 6 4" xfId="1598" xr:uid="{00000000-0005-0000-0000-000051060000}"/>
    <cellStyle name="Note 6 5" xfId="1599" xr:uid="{00000000-0005-0000-0000-000052060000}"/>
    <cellStyle name="Note 6 6" xfId="1600" xr:uid="{00000000-0005-0000-0000-000053060000}"/>
    <cellStyle name="Note 6 7" xfId="1601" xr:uid="{00000000-0005-0000-0000-000054060000}"/>
    <cellStyle name="Note 6 8" xfId="1602" xr:uid="{00000000-0005-0000-0000-000055060000}"/>
    <cellStyle name="Note 7" xfId="1603" xr:uid="{00000000-0005-0000-0000-000056060000}"/>
    <cellStyle name="Note 7 2" xfId="1604" xr:uid="{00000000-0005-0000-0000-000057060000}"/>
    <cellStyle name="Note 7 3" xfId="1605" xr:uid="{00000000-0005-0000-0000-000058060000}"/>
    <cellStyle name="Note 7 4" xfId="1606" xr:uid="{00000000-0005-0000-0000-000059060000}"/>
    <cellStyle name="Note 7 5" xfId="1607" xr:uid="{00000000-0005-0000-0000-00005A060000}"/>
    <cellStyle name="Note 7 6" xfId="1608" xr:uid="{00000000-0005-0000-0000-00005B060000}"/>
    <cellStyle name="Note 7 7" xfId="1609" xr:uid="{00000000-0005-0000-0000-00005C060000}"/>
    <cellStyle name="Note 7 8" xfId="1610" xr:uid="{00000000-0005-0000-0000-00005D060000}"/>
    <cellStyle name="Note 8" xfId="1611" xr:uid="{00000000-0005-0000-0000-00005E060000}"/>
    <cellStyle name="Note 8 2" xfId="1612" xr:uid="{00000000-0005-0000-0000-00005F060000}"/>
    <cellStyle name="Note 8 3" xfId="1613" xr:uid="{00000000-0005-0000-0000-000060060000}"/>
    <cellStyle name="Note 8 4" xfId="1614" xr:uid="{00000000-0005-0000-0000-000061060000}"/>
    <cellStyle name="Note 8 5" xfId="1615" xr:uid="{00000000-0005-0000-0000-000062060000}"/>
    <cellStyle name="Note 8 6" xfId="1616" xr:uid="{00000000-0005-0000-0000-000063060000}"/>
    <cellStyle name="Note 8 7" xfId="1617" xr:uid="{00000000-0005-0000-0000-000064060000}"/>
    <cellStyle name="Note 8 8" xfId="1618" xr:uid="{00000000-0005-0000-0000-000065060000}"/>
    <cellStyle name="Note 9" xfId="1619" xr:uid="{00000000-0005-0000-0000-000066060000}"/>
    <cellStyle name="Note 9 2" xfId="1620" xr:uid="{00000000-0005-0000-0000-000067060000}"/>
    <cellStyle name="Note 9 3" xfId="1621" xr:uid="{00000000-0005-0000-0000-000068060000}"/>
    <cellStyle name="Note 9 4" xfId="1622" xr:uid="{00000000-0005-0000-0000-000069060000}"/>
    <cellStyle name="Note 9 5" xfId="1623" xr:uid="{00000000-0005-0000-0000-00006A060000}"/>
    <cellStyle name="Note 9 6" xfId="1624" xr:uid="{00000000-0005-0000-0000-00006B060000}"/>
    <cellStyle name="Note 9 7" xfId="1625" xr:uid="{00000000-0005-0000-0000-00006C060000}"/>
    <cellStyle name="Note 9 8" xfId="1626" xr:uid="{00000000-0005-0000-0000-00006D060000}"/>
    <cellStyle name="Output" xfId="12" builtinId="21" customBuiltin="1"/>
    <cellStyle name="Output 10" xfId="1627" xr:uid="{00000000-0005-0000-0000-00006F060000}"/>
    <cellStyle name="Output 11" xfId="1628" xr:uid="{00000000-0005-0000-0000-000070060000}"/>
    <cellStyle name="Output 12" xfId="1629" xr:uid="{00000000-0005-0000-0000-000071060000}"/>
    <cellStyle name="Output 13" xfId="1630" xr:uid="{00000000-0005-0000-0000-000072060000}"/>
    <cellStyle name="Output 14" xfId="1631" xr:uid="{00000000-0005-0000-0000-000073060000}"/>
    <cellStyle name="Output 2" xfId="1632" xr:uid="{00000000-0005-0000-0000-000074060000}"/>
    <cellStyle name="Output 2 10" xfId="1633" xr:uid="{00000000-0005-0000-0000-000075060000}"/>
    <cellStyle name="Output 2 11" xfId="1634" xr:uid="{00000000-0005-0000-0000-000076060000}"/>
    <cellStyle name="Output 2 2" xfId="1635" xr:uid="{00000000-0005-0000-0000-000077060000}"/>
    <cellStyle name="Output 2 3" xfId="1636" xr:uid="{00000000-0005-0000-0000-000078060000}"/>
    <cellStyle name="Output 2 4" xfId="1637" xr:uid="{00000000-0005-0000-0000-000079060000}"/>
    <cellStyle name="Output 2 5" xfId="1638" xr:uid="{00000000-0005-0000-0000-00007A060000}"/>
    <cellStyle name="Output 2 6" xfId="1639" xr:uid="{00000000-0005-0000-0000-00007B060000}"/>
    <cellStyle name="Output 2 7" xfId="1640" xr:uid="{00000000-0005-0000-0000-00007C060000}"/>
    <cellStyle name="Output 2 8" xfId="1641" xr:uid="{00000000-0005-0000-0000-00007D060000}"/>
    <cellStyle name="Output 2 9" xfId="1642" xr:uid="{00000000-0005-0000-0000-00007E060000}"/>
    <cellStyle name="Output 3" xfId="1643" xr:uid="{00000000-0005-0000-0000-00007F060000}"/>
    <cellStyle name="Output 3 2" xfId="1644" xr:uid="{00000000-0005-0000-0000-000080060000}"/>
    <cellStyle name="Output 3 3" xfId="1645" xr:uid="{00000000-0005-0000-0000-000081060000}"/>
    <cellStyle name="Output 4" xfId="1646" xr:uid="{00000000-0005-0000-0000-000082060000}"/>
    <cellStyle name="Output 4 2" xfId="1647" xr:uid="{00000000-0005-0000-0000-000083060000}"/>
    <cellStyle name="Output 4 3" xfId="1648" xr:uid="{00000000-0005-0000-0000-000084060000}"/>
    <cellStyle name="Output 5" xfId="1649" xr:uid="{00000000-0005-0000-0000-000085060000}"/>
    <cellStyle name="Output 5 2" xfId="1650" xr:uid="{00000000-0005-0000-0000-000086060000}"/>
    <cellStyle name="Output 5 3" xfId="1651" xr:uid="{00000000-0005-0000-0000-000087060000}"/>
    <cellStyle name="Output 6" xfId="1652" xr:uid="{00000000-0005-0000-0000-000088060000}"/>
    <cellStyle name="Output 7" xfId="1653" xr:uid="{00000000-0005-0000-0000-000089060000}"/>
    <cellStyle name="Output 8" xfId="1654" xr:uid="{00000000-0005-0000-0000-00008A060000}"/>
    <cellStyle name="Output 9" xfId="1655" xr:uid="{00000000-0005-0000-0000-00008B060000}"/>
    <cellStyle name="Percent" xfId="1" builtinId="5"/>
    <cellStyle name="Percent 14 2" xfId="1656" xr:uid="{00000000-0005-0000-0000-00008D060000}"/>
    <cellStyle name="Percent 14 3" xfId="1657" xr:uid="{00000000-0005-0000-0000-00008E060000}"/>
    <cellStyle name="Percent 14 4" xfId="1658" xr:uid="{00000000-0005-0000-0000-00008F060000}"/>
    <cellStyle name="Percent 14 5" xfId="1659" xr:uid="{00000000-0005-0000-0000-000090060000}"/>
    <cellStyle name="Percent 15 2" xfId="1660" xr:uid="{00000000-0005-0000-0000-000091060000}"/>
    <cellStyle name="Percent 15 3" xfId="1661" xr:uid="{00000000-0005-0000-0000-000092060000}"/>
    <cellStyle name="Percent 15 4" xfId="1662" xr:uid="{00000000-0005-0000-0000-000093060000}"/>
    <cellStyle name="Percent 15 5" xfId="1663" xr:uid="{00000000-0005-0000-0000-000094060000}"/>
    <cellStyle name="Percent 2" xfId="46" xr:uid="{00000000-0005-0000-0000-000095060000}"/>
    <cellStyle name="Percent 2 2" xfId="52" xr:uid="{00000000-0005-0000-0000-000096060000}"/>
    <cellStyle name="Percent 2 21" xfId="1758" xr:uid="{00000000-0005-0000-0000-000097060000}"/>
    <cellStyle name="Percent 3" xfId="1759" xr:uid="{00000000-0005-0000-0000-000098060000}"/>
    <cellStyle name="Percent 4" xfId="1664" xr:uid="{00000000-0005-0000-0000-000099060000}"/>
    <cellStyle name="Percent 4 2" xfId="1665" xr:uid="{00000000-0005-0000-0000-00009A060000}"/>
    <cellStyle name="Percent 4 3" xfId="1666" xr:uid="{00000000-0005-0000-0000-00009B060000}"/>
    <cellStyle name="Percent 4 4" xfId="1667" xr:uid="{00000000-0005-0000-0000-00009C060000}"/>
    <cellStyle name="Percent 4 5" xfId="1668" xr:uid="{00000000-0005-0000-0000-00009D060000}"/>
    <cellStyle name="Percent 4 6" xfId="1669" xr:uid="{00000000-0005-0000-0000-00009E060000}"/>
    <cellStyle name="Percent 4 7" xfId="1670" xr:uid="{00000000-0005-0000-0000-00009F060000}"/>
    <cellStyle name="Percent 5" xfId="1765" xr:uid="{00000000-0005-0000-0000-0000A0060000}"/>
    <cellStyle name="Title" xfId="3" builtinId="15" customBuiltin="1"/>
    <cellStyle name="Title 10" xfId="1671" xr:uid="{00000000-0005-0000-0000-0000A2060000}"/>
    <cellStyle name="Title 11" xfId="1672" xr:uid="{00000000-0005-0000-0000-0000A3060000}"/>
    <cellStyle name="Title 12" xfId="1673" xr:uid="{00000000-0005-0000-0000-0000A4060000}"/>
    <cellStyle name="Title 13" xfId="1674" xr:uid="{00000000-0005-0000-0000-0000A5060000}"/>
    <cellStyle name="Title 14" xfId="1675" xr:uid="{00000000-0005-0000-0000-0000A6060000}"/>
    <cellStyle name="Title 2" xfId="1676" xr:uid="{00000000-0005-0000-0000-0000A7060000}"/>
    <cellStyle name="Title 2 10" xfId="1677" xr:uid="{00000000-0005-0000-0000-0000A8060000}"/>
    <cellStyle name="Title 2 11" xfId="1678" xr:uid="{00000000-0005-0000-0000-0000A9060000}"/>
    <cellStyle name="Title 2 2" xfId="1679" xr:uid="{00000000-0005-0000-0000-0000AA060000}"/>
    <cellStyle name="Title 2 3" xfId="1680" xr:uid="{00000000-0005-0000-0000-0000AB060000}"/>
    <cellStyle name="Title 2 4" xfId="1681" xr:uid="{00000000-0005-0000-0000-0000AC060000}"/>
    <cellStyle name="Title 2 5" xfId="1682" xr:uid="{00000000-0005-0000-0000-0000AD060000}"/>
    <cellStyle name="Title 2 6" xfId="1683" xr:uid="{00000000-0005-0000-0000-0000AE060000}"/>
    <cellStyle name="Title 2 7" xfId="1684" xr:uid="{00000000-0005-0000-0000-0000AF060000}"/>
    <cellStyle name="Title 2 8" xfId="1685" xr:uid="{00000000-0005-0000-0000-0000B0060000}"/>
    <cellStyle name="Title 2 9" xfId="1686" xr:uid="{00000000-0005-0000-0000-0000B1060000}"/>
    <cellStyle name="Title 3" xfId="1687" xr:uid="{00000000-0005-0000-0000-0000B2060000}"/>
    <cellStyle name="Title 3 2" xfId="1688" xr:uid="{00000000-0005-0000-0000-0000B3060000}"/>
    <cellStyle name="Title 3 3" xfId="1689" xr:uid="{00000000-0005-0000-0000-0000B4060000}"/>
    <cellStyle name="Title 4" xfId="1690" xr:uid="{00000000-0005-0000-0000-0000B5060000}"/>
    <cellStyle name="Title 4 2" xfId="1691" xr:uid="{00000000-0005-0000-0000-0000B6060000}"/>
    <cellStyle name="Title 4 3" xfId="1692" xr:uid="{00000000-0005-0000-0000-0000B7060000}"/>
    <cellStyle name="Title 5" xfId="1693" xr:uid="{00000000-0005-0000-0000-0000B8060000}"/>
    <cellStyle name="Title 5 2" xfId="1694" xr:uid="{00000000-0005-0000-0000-0000B9060000}"/>
    <cellStyle name="Title 5 3" xfId="1695" xr:uid="{00000000-0005-0000-0000-0000BA060000}"/>
    <cellStyle name="Title 6" xfId="1696" xr:uid="{00000000-0005-0000-0000-0000BB060000}"/>
    <cellStyle name="Title 7" xfId="1697" xr:uid="{00000000-0005-0000-0000-0000BC060000}"/>
    <cellStyle name="Title 8" xfId="1698" xr:uid="{00000000-0005-0000-0000-0000BD060000}"/>
    <cellStyle name="Title 9" xfId="1699" xr:uid="{00000000-0005-0000-0000-0000BE060000}"/>
    <cellStyle name="Total" xfId="18" builtinId="25" customBuiltin="1"/>
    <cellStyle name="Total 10" xfId="1700" xr:uid="{00000000-0005-0000-0000-0000C0060000}"/>
    <cellStyle name="Total 11" xfId="1701" xr:uid="{00000000-0005-0000-0000-0000C1060000}"/>
    <cellStyle name="Total 12" xfId="1702" xr:uid="{00000000-0005-0000-0000-0000C2060000}"/>
    <cellStyle name="Total 13" xfId="1703" xr:uid="{00000000-0005-0000-0000-0000C3060000}"/>
    <cellStyle name="Total 14" xfId="1704" xr:uid="{00000000-0005-0000-0000-0000C4060000}"/>
    <cellStyle name="Total 2" xfId="1705" xr:uid="{00000000-0005-0000-0000-0000C5060000}"/>
    <cellStyle name="Total 2 10" xfId="1706" xr:uid="{00000000-0005-0000-0000-0000C6060000}"/>
    <cellStyle name="Total 2 11" xfId="1707" xr:uid="{00000000-0005-0000-0000-0000C7060000}"/>
    <cellStyle name="Total 2 2" xfId="1708" xr:uid="{00000000-0005-0000-0000-0000C8060000}"/>
    <cellStyle name="Total 2 3" xfId="1709" xr:uid="{00000000-0005-0000-0000-0000C9060000}"/>
    <cellStyle name="Total 2 4" xfId="1710" xr:uid="{00000000-0005-0000-0000-0000CA060000}"/>
    <cellStyle name="Total 2 5" xfId="1711" xr:uid="{00000000-0005-0000-0000-0000CB060000}"/>
    <cellStyle name="Total 2 6" xfId="1712" xr:uid="{00000000-0005-0000-0000-0000CC060000}"/>
    <cellStyle name="Total 2 7" xfId="1713" xr:uid="{00000000-0005-0000-0000-0000CD060000}"/>
    <cellStyle name="Total 2 8" xfId="1714" xr:uid="{00000000-0005-0000-0000-0000CE060000}"/>
    <cellStyle name="Total 2 9" xfId="1715" xr:uid="{00000000-0005-0000-0000-0000CF060000}"/>
    <cellStyle name="Total 3" xfId="1716" xr:uid="{00000000-0005-0000-0000-0000D0060000}"/>
    <cellStyle name="Total 3 2" xfId="1717" xr:uid="{00000000-0005-0000-0000-0000D1060000}"/>
    <cellStyle name="Total 3 3" xfId="1718" xr:uid="{00000000-0005-0000-0000-0000D2060000}"/>
    <cellStyle name="Total 4" xfId="1719" xr:uid="{00000000-0005-0000-0000-0000D3060000}"/>
    <cellStyle name="Total 4 2" xfId="1720" xr:uid="{00000000-0005-0000-0000-0000D4060000}"/>
    <cellStyle name="Total 4 3" xfId="1721" xr:uid="{00000000-0005-0000-0000-0000D5060000}"/>
    <cellStyle name="Total 5" xfId="1722" xr:uid="{00000000-0005-0000-0000-0000D6060000}"/>
    <cellStyle name="Total 5 2" xfId="1723" xr:uid="{00000000-0005-0000-0000-0000D7060000}"/>
    <cellStyle name="Total 5 3" xfId="1724" xr:uid="{00000000-0005-0000-0000-0000D8060000}"/>
    <cellStyle name="Total 6" xfId="1725" xr:uid="{00000000-0005-0000-0000-0000D9060000}"/>
    <cellStyle name="Total 7" xfId="1726" xr:uid="{00000000-0005-0000-0000-0000DA060000}"/>
    <cellStyle name="Total 8" xfId="1727" xr:uid="{00000000-0005-0000-0000-0000DB060000}"/>
    <cellStyle name="Total 9" xfId="1728" xr:uid="{00000000-0005-0000-0000-0000DC060000}"/>
    <cellStyle name="Warning Text" xfId="16" builtinId="11" customBuiltin="1"/>
    <cellStyle name="Warning Text 10" xfId="1729" xr:uid="{00000000-0005-0000-0000-0000DE060000}"/>
    <cellStyle name="Warning Text 11" xfId="1730" xr:uid="{00000000-0005-0000-0000-0000DF060000}"/>
    <cellStyle name="Warning Text 12" xfId="1731" xr:uid="{00000000-0005-0000-0000-0000E0060000}"/>
    <cellStyle name="Warning Text 13" xfId="1732" xr:uid="{00000000-0005-0000-0000-0000E1060000}"/>
    <cellStyle name="Warning Text 14" xfId="1733" xr:uid="{00000000-0005-0000-0000-0000E2060000}"/>
    <cellStyle name="Warning Text 2" xfId="1734" xr:uid="{00000000-0005-0000-0000-0000E3060000}"/>
    <cellStyle name="Warning Text 2 10" xfId="1735" xr:uid="{00000000-0005-0000-0000-0000E4060000}"/>
    <cellStyle name="Warning Text 2 11" xfId="1736" xr:uid="{00000000-0005-0000-0000-0000E5060000}"/>
    <cellStyle name="Warning Text 2 2" xfId="1737" xr:uid="{00000000-0005-0000-0000-0000E6060000}"/>
    <cellStyle name="Warning Text 2 3" xfId="1738" xr:uid="{00000000-0005-0000-0000-0000E7060000}"/>
    <cellStyle name="Warning Text 2 4" xfId="1739" xr:uid="{00000000-0005-0000-0000-0000E8060000}"/>
    <cellStyle name="Warning Text 2 5" xfId="1740" xr:uid="{00000000-0005-0000-0000-0000E9060000}"/>
    <cellStyle name="Warning Text 2 6" xfId="1741" xr:uid="{00000000-0005-0000-0000-0000EA060000}"/>
    <cellStyle name="Warning Text 2 7" xfId="1742" xr:uid="{00000000-0005-0000-0000-0000EB060000}"/>
    <cellStyle name="Warning Text 2 8" xfId="1743" xr:uid="{00000000-0005-0000-0000-0000EC060000}"/>
    <cellStyle name="Warning Text 2 9" xfId="1744" xr:uid="{00000000-0005-0000-0000-0000ED060000}"/>
    <cellStyle name="Warning Text 3" xfId="1745" xr:uid="{00000000-0005-0000-0000-0000EE060000}"/>
    <cellStyle name="Warning Text 3 2" xfId="1746" xr:uid="{00000000-0005-0000-0000-0000EF060000}"/>
    <cellStyle name="Warning Text 3 3" xfId="1747" xr:uid="{00000000-0005-0000-0000-0000F0060000}"/>
    <cellStyle name="Warning Text 4" xfId="1748" xr:uid="{00000000-0005-0000-0000-0000F1060000}"/>
    <cellStyle name="Warning Text 4 2" xfId="1749" xr:uid="{00000000-0005-0000-0000-0000F2060000}"/>
    <cellStyle name="Warning Text 4 3" xfId="1750" xr:uid="{00000000-0005-0000-0000-0000F3060000}"/>
    <cellStyle name="Warning Text 5" xfId="1751" xr:uid="{00000000-0005-0000-0000-0000F4060000}"/>
    <cellStyle name="Warning Text 5 2" xfId="1752" xr:uid="{00000000-0005-0000-0000-0000F5060000}"/>
    <cellStyle name="Warning Text 5 3" xfId="1753" xr:uid="{00000000-0005-0000-0000-0000F6060000}"/>
    <cellStyle name="Warning Text 6" xfId="1754" xr:uid="{00000000-0005-0000-0000-0000F7060000}"/>
    <cellStyle name="Warning Text 7" xfId="1755" xr:uid="{00000000-0005-0000-0000-0000F8060000}"/>
    <cellStyle name="Warning Text 8" xfId="1756" xr:uid="{00000000-0005-0000-0000-0000F9060000}"/>
    <cellStyle name="Warning Text 9" xfId="1757" xr:uid="{00000000-0005-0000-0000-0000FA06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"/>
  <sheetViews>
    <sheetView tabSelected="1" topLeftCell="N1" zoomScale="90" zoomScaleNormal="90" zoomScaleSheetLayoutView="90" workbookViewId="0">
      <selection activeCell="U5" sqref="U5"/>
    </sheetView>
  </sheetViews>
  <sheetFormatPr defaultColWidth="9.09765625" defaultRowHeight="12.5" x14ac:dyDescent="0.25"/>
  <cols>
    <col min="1" max="1" width="48.296875" style="5" customWidth="1"/>
    <col min="2" max="4" width="13.69921875" style="5" customWidth="1"/>
    <col min="5" max="5" width="13.09765625" style="5" customWidth="1"/>
    <col min="6" max="6" width="12.3984375" style="5" customWidth="1"/>
    <col min="7" max="7" width="12.59765625" style="5" customWidth="1"/>
    <col min="8" max="8" width="10.8984375" style="5" customWidth="1"/>
    <col min="9" max="9" width="13.69921875" style="5" customWidth="1"/>
    <col min="10" max="10" width="12" style="5" customWidth="1"/>
    <col min="11" max="11" width="9.296875" style="5" customWidth="1"/>
    <col min="12" max="12" width="2.69921875" style="7" customWidth="1"/>
    <col min="13" max="13" width="13.8984375" style="5" customWidth="1"/>
    <col min="14" max="14" width="11.09765625" style="5" customWidth="1"/>
    <col min="15" max="15" width="13.8984375" style="5" customWidth="1"/>
    <col min="16" max="16" width="12" style="5" customWidth="1"/>
    <col min="17" max="20" width="13.8984375" style="5" customWidth="1"/>
    <col min="21" max="21" width="11" style="5" customWidth="1"/>
    <col min="22" max="22" width="16.8984375" style="5" customWidth="1"/>
    <col min="23" max="23" width="2.8984375" style="5" customWidth="1"/>
    <col min="24" max="16384" width="9.09765625" style="5"/>
  </cols>
  <sheetData>
    <row r="1" spans="1:23" x14ac:dyDescent="0.25">
      <c r="A1" s="5" t="s">
        <v>22</v>
      </c>
      <c r="L1" s="6" t="s">
        <v>85</v>
      </c>
      <c r="W1" s="6" t="str">
        <f>$L$1</f>
        <v>EXHIBIT AH-4</v>
      </c>
    </row>
    <row r="2" spans="1:23" x14ac:dyDescent="0.25">
      <c r="A2" s="5" t="s">
        <v>65</v>
      </c>
      <c r="L2" s="6" t="s">
        <v>51</v>
      </c>
      <c r="W2" s="6" t="s">
        <v>52</v>
      </c>
    </row>
    <row r="3" spans="1:23" x14ac:dyDescent="0.25">
      <c r="A3" s="5" t="s">
        <v>34</v>
      </c>
    </row>
    <row r="4" spans="1:23" x14ac:dyDescent="0.25">
      <c r="A4" s="5" t="s">
        <v>1</v>
      </c>
    </row>
    <row r="5" spans="1:23" ht="13" x14ac:dyDescent="0.3">
      <c r="B5" s="8" t="s">
        <v>64</v>
      </c>
      <c r="C5" s="9" t="s">
        <v>38</v>
      </c>
      <c r="D5" s="9" t="s">
        <v>66</v>
      </c>
      <c r="E5" s="9" t="s">
        <v>39</v>
      </c>
      <c r="F5" s="9" t="s">
        <v>40</v>
      </c>
      <c r="G5" s="9" t="s">
        <v>41</v>
      </c>
      <c r="H5" s="9" t="s">
        <v>56</v>
      </c>
      <c r="I5" s="9" t="s">
        <v>69</v>
      </c>
      <c r="J5" s="9" t="s">
        <v>72</v>
      </c>
      <c r="K5" s="9"/>
      <c r="L5" s="10"/>
      <c r="M5" s="9" t="s">
        <v>73</v>
      </c>
      <c r="N5" s="9" t="s">
        <v>42</v>
      </c>
      <c r="O5" s="9" t="s">
        <v>43</v>
      </c>
      <c r="P5" s="9" t="s">
        <v>74</v>
      </c>
      <c r="Q5" s="9" t="s">
        <v>75</v>
      </c>
      <c r="R5" s="9" t="s">
        <v>76</v>
      </c>
      <c r="S5" s="9" t="s">
        <v>77</v>
      </c>
      <c r="T5" s="9" t="s">
        <v>78</v>
      </c>
      <c r="U5" s="9" t="s">
        <v>87</v>
      </c>
    </row>
    <row r="6" spans="1:23" ht="26" x14ac:dyDescent="0.3">
      <c r="B6" s="11" t="s">
        <v>61</v>
      </c>
      <c r="C6" s="12" t="s">
        <v>44</v>
      </c>
      <c r="D6" s="12" t="s">
        <v>49</v>
      </c>
      <c r="E6" s="12" t="s">
        <v>45</v>
      </c>
      <c r="F6" s="12" t="s">
        <v>46</v>
      </c>
      <c r="G6" s="12" t="s">
        <v>67</v>
      </c>
      <c r="H6" s="12" t="s">
        <v>68</v>
      </c>
      <c r="I6" s="12" t="s">
        <v>70</v>
      </c>
      <c r="J6" s="12" t="s">
        <v>47</v>
      </c>
      <c r="K6" s="13"/>
      <c r="L6" s="13"/>
      <c r="M6" s="12" t="s">
        <v>48</v>
      </c>
      <c r="N6" s="12" t="s">
        <v>79</v>
      </c>
      <c r="O6" s="12" t="s">
        <v>80</v>
      </c>
      <c r="P6" s="12" t="s">
        <v>57</v>
      </c>
      <c r="Q6" s="12" t="s">
        <v>81</v>
      </c>
      <c r="R6" s="12" t="s">
        <v>82</v>
      </c>
      <c r="S6" s="12" t="s">
        <v>84</v>
      </c>
      <c r="T6" s="12" t="s">
        <v>83</v>
      </c>
      <c r="U6" s="12" t="s">
        <v>71</v>
      </c>
    </row>
    <row r="7" spans="1:23" ht="25.5" customHeight="1" x14ac:dyDescent="0.3">
      <c r="A7" s="5" t="s">
        <v>0</v>
      </c>
      <c r="B7" s="1">
        <f>SUM(C7:U7)</f>
        <v>751632.22551000013</v>
      </c>
      <c r="C7" s="2">
        <v>402302.79711000004</v>
      </c>
      <c r="D7" s="2">
        <v>38091.840180000007</v>
      </c>
      <c r="E7" s="2">
        <v>713.12403000000006</v>
      </c>
      <c r="F7" s="2">
        <v>3969.9793899999995</v>
      </c>
      <c r="G7" s="2">
        <v>150.84945999999997</v>
      </c>
      <c r="H7" s="2">
        <v>14648.03563</v>
      </c>
      <c r="I7" s="2">
        <v>4129.3961300000001</v>
      </c>
      <c r="J7" s="2">
        <v>678.43817000000001</v>
      </c>
      <c r="K7" s="2"/>
      <c r="L7" s="3"/>
      <c r="M7" s="2">
        <v>154233.90794</v>
      </c>
      <c r="N7" s="2">
        <v>54907.754239999995</v>
      </c>
      <c r="O7" s="2">
        <v>22165.03152</v>
      </c>
      <c r="P7" s="2">
        <v>3301.22777</v>
      </c>
      <c r="Q7" s="2">
        <v>5661.0740800000003</v>
      </c>
      <c r="R7" s="2">
        <v>23095.163219999999</v>
      </c>
      <c r="S7" s="2">
        <v>218.71676000000002</v>
      </c>
      <c r="T7" s="2">
        <v>22386.951410000005</v>
      </c>
      <c r="U7" s="2">
        <v>977.93846999999994</v>
      </c>
    </row>
    <row r="8" spans="1:23" ht="25.5" customHeight="1" x14ac:dyDescent="0.3">
      <c r="A8" s="5" t="s">
        <v>6</v>
      </c>
      <c r="B8" s="14"/>
    </row>
    <row r="9" spans="1:23" ht="13" x14ac:dyDescent="0.3">
      <c r="A9" s="15" t="s">
        <v>2</v>
      </c>
      <c r="B9" s="1">
        <f>SUM(C9:U9)</f>
        <v>147435.92202999999</v>
      </c>
      <c r="C9" s="2">
        <v>58764.006269999998</v>
      </c>
      <c r="D9" s="2">
        <v>6418.2778499999995</v>
      </c>
      <c r="E9" s="2">
        <v>86.167579999999987</v>
      </c>
      <c r="F9" s="2">
        <v>845.23606000000007</v>
      </c>
      <c r="G9" s="2">
        <v>48.662120000000002</v>
      </c>
      <c r="H9" s="2">
        <v>4014.33617</v>
      </c>
      <c r="I9" s="2">
        <v>1768.3802699999999</v>
      </c>
      <c r="J9" s="2">
        <v>90.923330000000007</v>
      </c>
      <c r="K9" s="2"/>
      <c r="L9" s="3"/>
      <c r="M9" s="2">
        <v>34119.89228</v>
      </c>
      <c r="N9" s="2">
        <v>15816.576080000001</v>
      </c>
      <c r="O9" s="2">
        <v>8560.7080700000006</v>
      </c>
      <c r="P9" s="2">
        <v>628.96239000000003</v>
      </c>
      <c r="Q9" s="2">
        <v>4072.8648199999998</v>
      </c>
      <c r="R9" s="2">
        <v>7484.5238300000001</v>
      </c>
      <c r="S9" s="2">
        <v>37.424250000000001</v>
      </c>
      <c r="T9" s="2">
        <v>4558.8665700000001</v>
      </c>
      <c r="U9" s="2">
        <v>120.11409</v>
      </c>
    </row>
    <row r="10" spans="1:23" ht="13" x14ac:dyDescent="0.3">
      <c r="A10" s="16" t="s">
        <v>86</v>
      </c>
      <c r="B10" s="1">
        <f t="shared" ref="B10:B15" si="0">SUM(C10:U10)</f>
        <v>116625.39573000002</v>
      </c>
      <c r="C10" s="2">
        <v>57396.74553</v>
      </c>
      <c r="D10" s="2">
        <v>5461.5375399999975</v>
      </c>
      <c r="E10" s="2">
        <v>50.588159999999995</v>
      </c>
      <c r="F10" s="2">
        <v>484.02361000000042</v>
      </c>
      <c r="G10" s="2">
        <v>29.027089999999983</v>
      </c>
      <c r="H10" s="2">
        <v>2543.9980999999984</v>
      </c>
      <c r="I10" s="2">
        <v>696.23244999999963</v>
      </c>
      <c r="J10" s="2">
        <v>95.901469999999946</v>
      </c>
      <c r="K10" s="2"/>
      <c r="L10" s="3"/>
      <c r="M10" s="2">
        <v>26429.307230000006</v>
      </c>
      <c r="N10" s="2">
        <v>9796.9444500000027</v>
      </c>
      <c r="O10" s="2">
        <v>4442.1817699999965</v>
      </c>
      <c r="P10" s="2">
        <v>360.15492000000017</v>
      </c>
      <c r="Q10" s="2">
        <v>403.5779800000002</v>
      </c>
      <c r="R10" s="2">
        <v>4600.7814699999999</v>
      </c>
      <c r="S10" s="2">
        <v>21.539779999999993</v>
      </c>
      <c r="T10" s="2">
        <v>3741.7447499999989</v>
      </c>
      <c r="U10" s="2">
        <v>71.109429999999961</v>
      </c>
    </row>
    <row r="11" spans="1:23" ht="13" x14ac:dyDescent="0.3">
      <c r="A11" s="16" t="s">
        <v>3</v>
      </c>
      <c r="B11" s="1">
        <f t="shared" si="0"/>
        <v>18928.090750000003</v>
      </c>
      <c r="C11" s="2">
        <v>10308.748300000001</v>
      </c>
      <c r="D11" s="2">
        <v>899.7271599999998</v>
      </c>
      <c r="E11" s="2">
        <v>4.19001</v>
      </c>
      <c r="F11" s="2">
        <v>7.4134599999999988</v>
      </c>
      <c r="G11" s="2">
        <v>2.5767100000000003</v>
      </c>
      <c r="H11" s="2">
        <v>310.53660000000002</v>
      </c>
      <c r="I11" s="2">
        <v>101.91750999999995</v>
      </c>
      <c r="J11" s="2">
        <v>17.603620000000003</v>
      </c>
      <c r="K11" s="2"/>
      <c r="L11" s="3"/>
      <c r="M11" s="2">
        <v>4044.7345200000004</v>
      </c>
      <c r="N11" s="2">
        <v>1331.4750699999997</v>
      </c>
      <c r="O11" s="2">
        <v>545.33762000000002</v>
      </c>
      <c r="P11" s="2">
        <v>5.5490500000000003</v>
      </c>
      <c r="Q11" s="2">
        <v>68.097499999999982</v>
      </c>
      <c r="R11" s="2">
        <v>678.33957000000009</v>
      </c>
      <c r="S11" s="2">
        <v>0.6305599999999999</v>
      </c>
      <c r="T11" s="2">
        <v>595.89542999999992</v>
      </c>
      <c r="U11" s="2">
        <v>5.31806</v>
      </c>
    </row>
    <row r="12" spans="1:23" ht="13" x14ac:dyDescent="0.3">
      <c r="A12" s="16" t="s">
        <v>4</v>
      </c>
      <c r="B12" s="1">
        <f t="shared" si="0"/>
        <v>19733.458190000008</v>
      </c>
      <c r="C12" s="2">
        <v>12454.098720000002</v>
      </c>
      <c r="D12" s="2">
        <v>1114.7798500000001</v>
      </c>
      <c r="E12" s="2">
        <v>59.441600000000001</v>
      </c>
      <c r="F12" s="2">
        <v>364.10065000000009</v>
      </c>
      <c r="G12" s="2">
        <v>1.9519600000000004</v>
      </c>
      <c r="H12" s="2">
        <v>346.97119000000004</v>
      </c>
      <c r="I12" s="2">
        <v>4.8879999999999993E-2</v>
      </c>
      <c r="J12" s="2">
        <v>23.46884</v>
      </c>
      <c r="K12" s="2"/>
      <c r="L12" s="3"/>
      <c r="M12" s="2">
        <v>3336.08716</v>
      </c>
      <c r="N12" s="2">
        <v>897.83749000000012</v>
      </c>
      <c r="O12" s="2">
        <v>0.28365000000000001</v>
      </c>
      <c r="P12" s="2">
        <v>475.83778000000007</v>
      </c>
      <c r="Q12" s="2">
        <v>7.8209999999999988E-2</v>
      </c>
      <c r="R12" s="2">
        <v>0.37165999999999993</v>
      </c>
      <c r="S12" s="2">
        <v>16.028199999999998</v>
      </c>
      <c r="T12" s="2">
        <v>537.17251999999996</v>
      </c>
      <c r="U12" s="2">
        <v>104.89983000000002</v>
      </c>
    </row>
    <row r="13" spans="1:23" ht="13" x14ac:dyDescent="0.3">
      <c r="A13" s="16" t="s">
        <v>5</v>
      </c>
      <c r="B13" s="1">
        <f>SUM(C13:U13)</f>
        <v>15530.286609999996</v>
      </c>
      <c r="C13" s="2">
        <v>13070.951004480108</v>
      </c>
      <c r="D13" s="2">
        <v>1458.429335869866</v>
      </c>
      <c r="E13" s="2">
        <v>10.891032415176841</v>
      </c>
      <c r="F13" s="2">
        <v>7.9419183357384364</v>
      </c>
      <c r="G13" s="2">
        <v>2.3355459921565576</v>
      </c>
      <c r="H13" s="2">
        <v>22.150440707295722</v>
      </c>
      <c r="I13" s="2">
        <v>6.3890433727757115E-2</v>
      </c>
      <c r="J13" s="2">
        <v>8.7433314459305755</v>
      </c>
      <c r="K13" s="2"/>
      <c r="L13" s="3"/>
      <c r="M13" s="2">
        <v>774.32052470363328</v>
      </c>
      <c r="N13" s="2">
        <v>63.698003130533856</v>
      </c>
      <c r="O13" s="2">
        <v>0.15759687309838602</v>
      </c>
      <c r="P13" s="2">
        <v>35.557852672599225</v>
      </c>
      <c r="Q13" s="2">
        <v>7.5603738648988325E-2</v>
      </c>
      <c r="R13" s="2">
        <v>0.19273678786239137</v>
      </c>
      <c r="S13" s="2">
        <v>0.78669383731332432</v>
      </c>
      <c r="T13" s="2">
        <v>44.114519925428148</v>
      </c>
      <c r="U13" s="2">
        <v>29.876578650880518</v>
      </c>
    </row>
    <row r="14" spans="1:23" ht="13" x14ac:dyDescent="0.3">
      <c r="A14" s="16" t="s">
        <v>55</v>
      </c>
      <c r="B14" s="1">
        <f>SUM(C14:U14)</f>
        <v>72322.968800000031</v>
      </c>
      <c r="C14" s="2">
        <v>44176.889140000021</v>
      </c>
      <c r="D14" s="2">
        <v>4497.7103500000012</v>
      </c>
      <c r="E14" s="2">
        <v>80.636619999999994</v>
      </c>
      <c r="F14" s="2">
        <v>463.89074000000016</v>
      </c>
      <c r="G14" s="2">
        <v>12.257570000000003</v>
      </c>
      <c r="H14" s="2">
        <v>1109.9759700000002</v>
      </c>
      <c r="I14" s="2">
        <v>233.50689999999994</v>
      </c>
      <c r="J14" s="2">
        <v>65.380199999999988</v>
      </c>
      <c r="K14" s="2"/>
      <c r="L14" s="3"/>
      <c r="M14" s="2">
        <v>12443.607570000004</v>
      </c>
      <c r="N14" s="2">
        <v>3958.0878900000012</v>
      </c>
      <c r="O14" s="2">
        <v>1364.0384299999998</v>
      </c>
      <c r="P14" s="2">
        <v>212.36539000000008</v>
      </c>
      <c r="Q14" s="2">
        <v>146.36750999999992</v>
      </c>
      <c r="R14" s="2">
        <v>1546.6810099999993</v>
      </c>
      <c r="S14" s="2">
        <v>19.140910000000005</v>
      </c>
      <c r="T14" s="2">
        <v>1832.801120000001</v>
      </c>
      <c r="U14" s="2">
        <v>159.63147999999998</v>
      </c>
    </row>
    <row r="15" spans="1:23" ht="13" x14ac:dyDescent="0.3">
      <c r="A15" s="16" t="s">
        <v>7</v>
      </c>
      <c r="B15" s="1">
        <f t="shared" si="0"/>
        <v>34.007000000000005</v>
      </c>
      <c r="C15" s="2">
        <v>30.246369999999999</v>
      </c>
      <c r="D15" s="2">
        <v>2.7499499999999997</v>
      </c>
      <c r="E15" s="2">
        <v>2.1180000000000001E-2</v>
      </c>
      <c r="F15" s="2">
        <v>1.797E-2</v>
      </c>
      <c r="G15" s="2">
        <v>5.0199999999999993E-3</v>
      </c>
      <c r="H15" s="2">
        <v>4.0350000000000004E-2</v>
      </c>
      <c r="I15" s="2">
        <v>1E-4</v>
      </c>
      <c r="J15" s="2">
        <v>1.4460000000000001E-2</v>
      </c>
      <c r="K15" s="2"/>
      <c r="L15" s="3"/>
      <c r="M15" s="2">
        <v>0.73211000000000004</v>
      </c>
      <c r="N15" s="2">
        <v>1.1039999999999999E-2</v>
      </c>
      <c r="O15" s="2">
        <v>1E-4</v>
      </c>
      <c r="P15" s="2">
        <v>8.2420000000000007E-2</v>
      </c>
      <c r="Q15" s="2">
        <v>1E-4</v>
      </c>
      <c r="R15" s="2">
        <v>1E-4</v>
      </c>
      <c r="S15" s="2">
        <v>2.0000000000000001E-4</v>
      </c>
      <c r="T15" s="2">
        <v>8.4930000000000005E-2</v>
      </c>
      <c r="U15" s="2">
        <v>5.9999999999999995E-4</v>
      </c>
    </row>
    <row r="16" spans="1:23" ht="13" x14ac:dyDescent="0.3">
      <c r="A16" s="17" t="s">
        <v>8</v>
      </c>
      <c r="B16" s="18">
        <f>SUM(B9:B15)</f>
        <v>390610.12911000004</v>
      </c>
      <c r="C16" s="19">
        <f>SUM(C9:C15)</f>
        <v>196201.68533448013</v>
      </c>
      <c r="D16" s="19">
        <f>SUM(D9:D15)</f>
        <v>19853.212035869867</v>
      </c>
      <c r="E16" s="19">
        <f t="shared" ref="E16:P16" si="1">SUM(E9:E15)</f>
        <v>291.9361824151768</v>
      </c>
      <c r="F16" s="19">
        <f t="shared" si="1"/>
        <v>2172.6244083357387</v>
      </c>
      <c r="G16" s="19">
        <f t="shared" si="1"/>
        <v>96.816015992156551</v>
      </c>
      <c r="H16" s="19">
        <f t="shared" si="1"/>
        <v>8348.0088207072931</v>
      </c>
      <c r="I16" s="19">
        <f t="shared" ref="I16" si="2">SUM(I9:I15)</f>
        <v>2800.1500004337272</v>
      </c>
      <c r="J16" s="19">
        <f>SUM(J9:J15)</f>
        <v>302.0352514459305</v>
      </c>
      <c r="K16" s="3"/>
      <c r="L16" s="3"/>
      <c r="M16" s="19">
        <f t="shared" si="1"/>
        <v>81148.681394703643</v>
      </c>
      <c r="N16" s="19">
        <f t="shared" si="1"/>
        <v>31864.630023130543</v>
      </c>
      <c r="O16" s="19">
        <f t="shared" si="1"/>
        <v>14912.707236873093</v>
      </c>
      <c r="P16" s="19">
        <f t="shared" si="1"/>
        <v>1718.5098026725996</v>
      </c>
      <c r="Q16" s="19">
        <f t="shared" ref="Q16:R16" si="3">SUM(Q9:Q15)</f>
        <v>4691.0617237386487</v>
      </c>
      <c r="R16" s="19">
        <f t="shared" si="3"/>
        <v>14310.89037678786</v>
      </c>
      <c r="S16" s="19">
        <f t="shared" ref="S16:T16" si="4">SUM(S9:S15)</f>
        <v>95.550593837313329</v>
      </c>
      <c r="T16" s="19">
        <f t="shared" si="4"/>
        <v>11310.679839925429</v>
      </c>
      <c r="U16" s="19">
        <f>SUM(U9:U15)</f>
        <v>490.9500686508805</v>
      </c>
    </row>
    <row r="17" spans="1:21" ht="24" customHeight="1" x14ac:dyDescent="0.3">
      <c r="A17" s="5" t="s">
        <v>10</v>
      </c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3" x14ac:dyDescent="0.3">
      <c r="A18" s="16" t="s">
        <v>9</v>
      </c>
      <c r="B18" s="1">
        <f>SUM(C18:U18)</f>
        <v>49427.289899999989</v>
      </c>
      <c r="C18" s="2">
        <v>27029.258159999998</v>
      </c>
      <c r="D18" s="2">
        <v>2337.0537200000003</v>
      </c>
      <c r="E18" s="2">
        <v>11.642560000000001</v>
      </c>
      <c r="F18" s="2">
        <v>114.04232000000003</v>
      </c>
      <c r="G18" s="2">
        <v>8.1080099999999966</v>
      </c>
      <c r="H18" s="2">
        <v>800.02832999999941</v>
      </c>
      <c r="I18" s="2">
        <v>256.99128000000007</v>
      </c>
      <c r="J18" s="2">
        <v>47.338070000000023</v>
      </c>
      <c r="K18" s="2"/>
      <c r="L18" s="3"/>
      <c r="M18" s="2">
        <v>10441.79162</v>
      </c>
      <c r="N18" s="2">
        <v>3422.6307599999982</v>
      </c>
      <c r="O18" s="2">
        <v>1390.6204200000002</v>
      </c>
      <c r="P18" s="2">
        <v>84.837860000000006</v>
      </c>
      <c r="Q18" s="2">
        <v>168.99486000000005</v>
      </c>
      <c r="R18" s="2">
        <v>1732.8040700000004</v>
      </c>
      <c r="S18" s="2">
        <v>5.1892399999999972</v>
      </c>
      <c r="T18" s="2">
        <v>1556.6826999999998</v>
      </c>
      <c r="U18" s="2">
        <v>19.275919999999992</v>
      </c>
    </row>
    <row r="19" spans="1:21" ht="13" x14ac:dyDescent="0.3">
      <c r="A19" s="16" t="s">
        <v>3</v>
      </c>
      <c r="B19" s="1">
        <f t="shared" ref="B19:B22" si="5">SUM(C19:U19)</f>
        <v>7497.81358</v>
      </c>
      <c r="C19" s="2">
        <v>4140.8597300000001</v>
      </c>
      <c r="D19" s="2">
        <v>356.23417999999998</v>
      </c>
      <c r="E19" s="2">
        <v>0</v>
      </c>
      <c r="F19" s="2">
        <v>0</v>
      </c>
      <c r="G19" s="2">
        <v>0.97380000000000011</v>
      </c>
      <c r="H19" s="2">
        <v>119.51438000000003</v>
      </c>
      <c r="I19" s="2">
        <v>38.835909999999991</v>
      </c>
      <c r="J19" s="2">
        <v>7.2682600000000006</v>
      </c>
      <c r="K19" s="2"/>
      <c r="L19" s="3"/>
      <c r="M19" s="2">
        <v>1584.39633</v>
      </c>
      <c r="N19" s="2">
        <v>515.23701999999992</v>
      </c>
      <c r="O19" s="2">
        <v>207.67694999999998</v>
      </c>
      <c r="P19" s="2">
        <v>0</v>
      </c>
      <c r="Q19" s="2">
        <v>25.734999999999999</v>
      </c>
      <c r="R19" s="2">
        <v>262.16869000000008</v>
      </c>
      <c r="S19" s="2">
        <v>8.5340000000000013E-2</v>
      </c>
      <c r="T19" s="2">
        <v>236.91556</v>
      </c>
      <c r="U19" s="2">
        <v>1.9124300000000003</v>
      </c>
    </row>
    <row r="20" spans="1:21" ht="13" x14ac:dyDescent="0.3">
      <c r="A20" s="16" t="s">
        <v>4</v>
      </c>
      <c r="B20" s="1">
        <f t="shared" si="5"/>
        <v>23106.781220000004</v>
      </c>
      <c r="C20" s="2">
        <v>14212.187040000001</v>
      </c>
      <c r="D20" s="2">
        <v>1200.62301</v>
      </c>
      <c r="E20" s="2">
        <v>77.24127</v>
      </c>
      <c r="F20" s="2">
        <v>304.44389999999999</v>
      </c>
      <c r="G20" s="2">
        <v>2.3631199999999999</v>
      </c>
      <c r="H20" s="2">
        <v>467.62754999999999</v>
      </c>
      <c r="I20" s="2">
        <v>1.6980000000000002E-2</v>
      </c>
      <c r="J20" s="2">
        <v>30.841270000000005</v>
      </c>
      <c r="K20" s="2"/>
      <c r="L20" s="3"/>
      <c r="M20" s="2">
        <v>4433.5957599999992</v>
      </c>
      <c r="N20" s="2">
        <v>1199.1262800000002</v>
      </c>
      <c r="O20" s="2">
        <v>9.8500000000000004E-2</v>
      </c>
      <c r="P20" s="2">
        <v>365.31103999999993</v>
      </c>
      <c r="Q20" s="2">
        <v>2.7170000000000003E-2</v>
      </c>
      <c r="R20" s="2">
        <v>0.12906000000000001</v>
      </c>
      <c r="S20" s="2">
        <v>21.623550000000002</v>
      </c>
      <c r="T20" s="2">
        <v>713.17318</v>
      </c>
      <c r="U20" s="2">
        <v>78.352539999999976</v>
      </c>
    </row>
    <row r="21" spans="1:21" ht="13" x14ac:dyDescent="0.3">
      <c r="A21" s="16" t="s">
        <v>11</v>
      </c>
      <c r="B21" s="1">
        <f t="shared" si="5"/>
        <v>12635.841080000002</v>
      </c>
      <c r="C21" s="2">
        <v>7721.1375299999991</v>
      </c>
      <c r="D21" s="2">
        <v>787.34562000000017</v>
      </c>
      <c r="E21" s="2">
        <v>14.949680000000001</v>
      </c>
      <c r="F21" s="2">
        <v>86.386809999999983</v>
      </c>
      <c r="G21" s="2">
        <v>2.1285899999999995</v>
      </c>
      <c r="H21" s="2">
        <v>196.06291999999999</v>
      </c>
      <c r="I21" s="2">
        <v>39.745869999999996</v>
      </c>
      <c r="J21" s="2">
        <v>11.46716</v>
      </c>
      <c r="K21" s="2"/>
      <c r="L21" s="3"/>
      <c r="M21" s="2">
        <v>2172.97199</v>
      </c>
      <c r="N21" s="2">
        <v>690.56458000000009</v>
      </c>
      <c r="O21" s="2">
        <v>233.62111999999999</v>
      </c>
      <c r="P21" s="2">
        <v>38.117590000000007</v>
      </c>
      <c r="Q21" s="2">
        <v>24.818570000000001</v>
      </c>
      <c r="R21" s="2">
        <v>262.74435000000005</v>
      </c>
      <c r="S21" s="2">
        <v>3.5453500000000004</v>
      </c>
      <c r="T21" s="2">
        <v>320.09129999999999</v>
      </c>
      <c r="U21" s="2">
        <v>30.142049999999994</v>
      </c>
    </row>
    <row r="22" spans="1:21" ht="13" x14ac:dyDescent="0.3">
      <c r="A22" s="16" t="s">
        <v>12</v>
      </c>
      <c r="B22" s="1">
        <f t="shared" si="5"/>
        <v>6421.1945900000028</v>
      </c>
      <c r="C22" s="2">
        <v>3889.1413000000002</v>
      </c>
      <c r="D22" s="2">
        <v>389.03919999999999</v>
      </c>
      <c r="E22" s="2">
        <v>7.692120000000001</v>
      </c>
      <c r="F22" s="2">
        <v>44.243049999999997</v>
      </c>
      <c r="G22" s="2">
        <v>1.0401100000000001</v>
      </c>
      <c r="H22" s="2">
        <v>100.90576999999999</v>
      </c>
      <c r="I22" s="2">
        <v>20.747119999999999</v>
      </c>
      <c r="J22" s="2">
        <v>5.9099099999999991</v>
      </c>
      <c r="K22" s="2"/>
      <c r="L22" s="3"/>
      <c r="M22" s="2">
        <v>1130.9403499999999</v>
      </c>
      <c r="N22" s="2">
        <v>358.52886000000001</v>
      </c>
      <c r="O22" s="2">
        <v>119.87474</v>
      </c>
      <c r="P22" s="2">
        <v>18.831959999999999</v>
      </c>
      <c r="Q22" s="2">
        <v>13.145949999999999</v>
      </c>
      <c r="R22" s="2">
        <v>137.04207</v>
      </c>
      <c r="S22" s="2">
        <v>1.8221699999999998</v>
      </c>
      <c r="T22" s="2">
        <v>167.09449000000001</v>
      </c>
      <c r="U22" s="2">
        <v>15.195419999999999</v>
      </c>
    </row>
    <row r="23" spans="1:21" ht="13" x14ac:dyDescent="0.3">
      <c r="A23" s="17" t="s">
        <v>13</v>
      </c>
      <c r="B23" s="18">
        <f>SUM(B18:B22)</f>
        <v>99088.920369999993</v>
      </c>
      <c r="C23" s="19">
        <f>SUM(C18:C22)</f>
        <v>56992.583760000001</v>
      </c>
      <c r="D23" s="19">
        <f t="shared" ref="D23:H23" si="6">SUM(D18:D22)</f>
        <v>5070.2957300000007</v>
      </c>
      <c r="E23" s="19">
        <f t="shared" si="6"/>
        <v>111.52563000000001</v>
      </c>
      <c r="F23" s="19">
        <f t="shared" si="6"/>
        <v>549.11608000000001</v>
      </c>
      <c r="G23" s="19">
        <f t="shared" si="6"/>
        <v>14.613629999999997</v>
      </c>
      <c r="H23" s="19">
        <f t="shared" si="6"/>
        <v>1684.1389499999996</v>
      </c>
      <c r="I23" s="19">
        <f t="shared" ref="I23" si="7">SUM(I18:I22)</f>
        <v>356.33716000000004</v>
      </c>
      <c r="J23" s="19">
        <f>SUM(J18:J22)</f>
        <v>102.82467000000003</v>
      </c>
      <c r="K23" s="3"/>
      <c r="L23" s="3"/>
      <c r="M23" s="19">
        <f t="shared" ref="M23:R23" si="8">SUM(M18:M22)</f>
        <v>19763.696050000002</v>
      </c>
      <c r="N23" s="19">
        <f t="shared" si="8"/>
        <v>6186.0874999999987</v>
      </c>
      <c r="O23" s="19">
        <f t="shared" si="8"/>
        <v>1951.8917300000003</v>
      </c>
      <c r="P23" s="19">
        <f t="shared" si="8"/>
        <v>507.0984499999999</v>
      </c>
      <c r="Q23" s="19">
        <f t="shared" si="8"/>
        <v>232.72155000000004</v>
      </c>
      <c r="R23" s="19">
        <f t="shared" si="8"/>
        <v>2394.8882400000007</v>
      </c>
      <c r="S23" s="19">
        <f t="shared" ref="S23:T23" si="9">SUM(S18:S22)</f>
        <v>32.265649999999994</v>
      </c>
      <c r="T23" s="19">
        <f t="shared" si="9"/>
        <v>2993.9572299999995</v>
      </c>
      <c r="U23" s="19">
        <f>SUM(U18:U22)</f>
        <v>144.87835999999993</v>
      </c>
    </row>
    <row r="24" spans="1:21" ht="25.5" customHeight="1" x14ac:dyDescent="0.3">
      <c r="A24" s="5" t="s">
        <v>14</v>
      </c>
      <c r="B24" s="1">
        <f>SUM(C24:U24)</f>
        <v>68511.555190000014</v>
      </c>
      <c r="C24" s="2">
        <v>38094.474434488802</v>
      </c>
      <c r="D24" s="2">
        <v>3447.8158004257248</v>
      </c>
      <c r="E24" s="2">
        <v>64.286379326219503</v>
      </c>
      <c r="F24" s="2">
        <v>345.33589521400933</v>
      </c>
      <c r="G24" s="2">
        <v>11.819015298017796</v>
      </c>
      <c r="H24" s="2">
        <v>1232.0962731747125</v>
      </c>
      <c r="I24" s="2">
        <v>308.1836887171138</v>
      </c>
      <c r="J24" s="2">
        <v>65.825662537364806</v>
      </c>
      <c r="K24" s="2"/>
      <c r="L24" s="3"/>
      <c r="M24" s="2">
        <v>13957.0499993471</v>
      </c>
      <c r="N24" s="2">
        <v>4629.1473598096018</v>
      </c>
      <c r="O24" s="2">
        <v>1690.1905051967942</v>
      </c>
      <c r="P24" s="2">
        <v>274.49015916111051</v>
      </c>
      <c r="Q24" s="2">
        <v>298.45868621637533</v>
      </c>
      <c r="R24" s="2">
        <v>1917.6034970067349</v>
      </c>
      <c r="S24" s="2">
        <v>19.101771083911832</v>
      </c>
      <c r="T24" s="2">
        <v>2070.7841182319657</v>
      </c>
      <c r="U24" s="2">
        <v>84.891944764450372</v>
      </c>
    </row>
    <row r="25" spans="1:21" ht="13" x14ac:dyDescent="0.3">
      <c r="A25" s="5" t="s">
        <v>58</v>
      </c>
      <c r="B25" s="1">
        <f>SUM(C25:U25)</f>
        <v>2986.4037900000003</v>
      </c>
      <c r="C25" s="2">
        <v>1772.7188799999999</v>
      </c>
      <c r="D25" s="2">
        <v>174.1474</v>
      </c>
      <c r="E25" s="2">
        <v>2.8439999999999999</v>
      </c>
      <c r="F25" s="2">
        <v>17.421869999999998</v>
      </c>
      <c r="G25" s="2">
        <v>0.50824999999999998</v>
      </c>
      <c r="H25" s="2">
        <v>46.929929999999999</v>
      </c>
      <c r="I25" s="2">
        <v>11.022200000000002</v>
      </c>
      <c r="J25" s="2">
        <v>2.7469399999999999</v>
      </c>
      <c r="K25" s="2"/>
      <c r="L25" s="3"/>
      <c r="M25" s="2">
        <v>544.60805000000005</v>
      </c>
      <c r="N25" s="2">
        <v>174.88077999999999</v>
      </c>
      <c r="O25" s="2">
        <v>62.950230000000005</v>
      </c>
      <c r="P25" s="2">
        <v>8.4163999999999994</v>
      </c>
      <c r="Q25" s="2">
        <v>7.0123999999999995</v>
      </c>
      <c r="R25" s="2">
        <v>73.396350000000012</v>
      </c>
      <c r="S25" s="2">
        <v>0.72287000000000001</v>
      </c>
      <c r="T25" s="2">
        <v>80.49645000000001</v>
      </c>
      <c r="U25" s="2">
        <v>5.5807900000000004</v>
      </c>
    </row>
    <row r="26" spans="1:21" ht="13" x14ac:dyDescent="0.3">
      <c r="A26" s="5" t="s">
        <v>59</v>
      </c>
      <c r="B26" s="1">
        <f>SUM(C26:U26)</f>
        <v>111.98100000000001</v>
      </c>
      <c r="C26" s="2">
        <v>61.402120000000004</v>
      </c>
      <c r="D26" s="2">
        <v>5.3437099999999988</v>
      </c>
      <c r="E26" s="2">
        <v>3.193E-2</v>
      </c>
      <c r="F26" s="2">
        <v>0.29649000000000003</v>
      </c>
      <c r="G26" s="2">
        <v>1.873E-2</v>
      </c>
      <c r="H26" s="2">
        <v>1.8126499999999999</v>
      </c>
      <c r="I26" s="2">
        <v>0.57541999999999993</v>
      </c>
      <c r="J26" s="2">
        <v>0.10694999999999999</v>
      </c>
      <c r="K26" s="2"/>
      <c r="L26" s="3"/>
      <c r="M26" s="2">
        <v>23.522170000000006</v>
      </c>
      <c r="N26" s="2">
        <v>7.70967</v>
      </c>
      <c r="O26" s="2">
        <v>3.1219600000000001</v>
      </c>
      <c r="P26" s="2">
        <v>0.21350999999999998</v>
      </c>
      <c r="Q26" s="2">
        <v>0.37778</v>
      </c>
      <c r="R26" s="2">
        <v>3.8780900000000003</v>
      </c>
      <c r="S26" s="2">
        <v>1.3280000000000002E-2</v>
      </c>
      <c r="T26" s="2">
        <v>3.5047400000000004</v>
      </c>
      <c r="U26" s="2">
        <v>5.1800000000000006E-2</v>
      </c>
    </row>
    <row r="27" spans="1:21" ht="25.5" customHeight="1" x14ac:dyDescent="0.3">
      <c r="A27" s="5" t="s">
        <v>60</v>
      </c>
      <c r="B27" s="18">
        <f>SUM(B16,B23,B24:B26)</f>
        <v>561308.98946000007</v>
      </c>
      <c r="C27" s="19">
        <f>SUM(C16,C23,C24:C26)</f>
        <v>293122.86452896893</v>
      </c>
      <c r="D27" s="19">
        <f>SUM(D16,D23,D24:D26)</f>
        <v>28550.814676295595</v>
      </c>
      <c r="E27" s="19">
        <f t="shared" ref="E27:H27" si="10">SUM(E16,E23,E24:E26)</f>
        <v>470.62412174139632</v>
      </c>
      <c r="F27" s="19">
        <f t="shared" si="10"/>
        <v>3084.7947435497481</v>
      </c>
      <c r="G27" s="19">
        <f t="shared" si="10"/>
        <v>123.77564129017435</v>
      </c>
      <c r="H27" s="19">
        <f t="shared" si="10"/>
        <v>11312.986623882005</v>
      </c>
      <c r="I27" s="19">
        <f t="shared" ref="I27" si="11">SUM(I16,I23,I24:I26)</f>
        <v>3476.2684691508412</v>
      </c>
      <c r="J27" s="19">
        <f>SUM(J16,J23,J24:J26)</f>
        <v>473.5394739832953</v>
      </c>
      <c r="K27" s="3"/>
      <c r="L27" s="3"/>
      <c r="M27" s="19">
        <f t="shared" ref="M27" si="12">SUM(M16,M23,M24:M26)</f>
        <v>115437.55766405074</v>
      </c>
      <c r="N27" s="19">
        <f t="shared" ref="N27" si="13">SUM(N16,N23,N24:N26)</f>
        <v>42862.455332940146</v>
      </c>
      <c r="O27" s="19">
        <f t="shared" ref="O27" si="14">SUM(O16,O23,O24:O26)</f>
        <v>18620.861662069889</v>
      </c>
      <c r="P27" s="19">
        <f t="shared" ref="P27" si="15">SUM(P16,P23,P24:P26)</f>
        <v>2508.7283218337102</v>
      </c>
      <c r="Q27" s="19">
        <f t="shared" ref="Q27" si="16">SUM(Q16,Q23,Q24:Q26)</f>
        <v>5229.6321399550234</v>
      </c>
      <c r="R27" s="19">
        <f t="shared" ref="R27" si="17">SUM(R16,R23,R24:R26)</f>
        <v>18700.656553794593</v>
      </c>
      <c r="S27" s="19">
        <f t="shared" ref="S27:T27" si="18">SUM(S16,S23,S24:S26)</f>
        <v>147.65416492122517</v>
      </c>
      <c r="T27" s="19">
        <f t="shared" si="18"/>
        <v>16459.422378157396</v>
      </c>
      <c r="U27" s="19">
        <f>SUM(U16,U23,U24:U26)</f>
        <v>726.35296341533069</v>
      </c>
    </row>
    <row r="28" spans="1:21" ht="18.75" customHeight="1" x14ac:dyDescent="0.25">
      <c r="A28" s="5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3" x14ac:dyDescent="0.3">
      <c r="A29" s="16" t="s">
        <v>16</v>
      </c>
      <c r="B29" s="1">
        <f>SUM(C29:U29)</f>
        <v>3528.5778899999991</v>
      </c>
      <c r="C29" s="2">
        <v>2024.4810199999999</v>
      </c>
      <c r="D29" s="2">
        <v>176.77915000000002</v>
      </c>
      <c r="E29" s="2">
        <v>4.4670100000000001</v>
      </c>
      <c r="F29" s="2">
        <v>16.570799999999998</v>
      </c>
      <c r="G29" s="2">
        <v>0.50206000000000006</v>
      </c>
      <c r="H29" s="2">
        <v>61.715090000000004</v>
      </c>
      <c r="I29" s="2">
        <v>12.134689999999999</v>
      </c>
      <c r="J29" s="2">
        <v>3.7948200000000005</v>
      </c>
      <c r="K29" s="2"/>
      <c r="L29" s="3"/>
      <c r="M29" s="2">
        <v>718.89386000000002</v>
      </c>
      <c r="N29" s="2">
        <v>223.18603999999999</v>
      </c>
      <c r="O29" s="2">
        <v>65.825800000000001</v>
      </c>
      <c r="P29" s="2">
        <v>14.767970000000002</v>
      </c>
      <c r="Q29" s="2">
        <v>8.0008300000000006</v>
      </c>
      <c r="R29" s="2">
        <v>81.682179999999988</v>
      </c>
      <c r="S29" s="2">
        <v>1.3098400000000001</v>
      </c>
      <c r="T29" s="2">
        <v>109.82671000000001</v>
      </c>
      <c r="U29" s="2">
        <v>4.6400200000000007</v>
      </c>
    </row>
    <row r="30" spans="1:21" ht="13" x14ac:dyDescent="0.3">
      <c r="A30" s="16" t="s">
        <v>17</v>
      </c>
      <c r="B30" s="1">
        <f>SUM(C30:U30)</f>
        <v>23584.20394000001</v>
      </c>
      <c r="C30" s="2">
        <v>13602.850130000001</v>
      </c>
      <c r="D30" s="2">
        <v>1197.2000200000002</v>
      </c>
      <c r="E30" s="2">
        <v>31.475819999999999</v>
      </c>
      <c r="F30" s="2">
        <v>114.60316999999999</v>
      </c>
      <c r="G30" s="2">
        <v>3.32667</v>
      </c>
      <c r="H30" s="2">
        <v>413.64359999999999</v>
      </c>
      <c r="I30" s="2">
        <v>77.965930000000014</v>
      </c>
      <c r="J30" s="2">
        <v>25.436109999999999</v>
      </c>
      <c r="K30" s="2"/>
      <c r="L30" s="3"/>
      <c r="M30" s="2">
        <v>4769.5758900000001</v>
      </c>
      <c r="N30" s="2">
        <v>1476.1083699999999</v>
      </c>
      <c r="O30" s="2">
        <v>424.28740000000005</v>
      </c>
      <c r="P30" s="2">
        <v>100.37929000000001</v>
      </c>
      <c r="Q30" s="2">
        <v>51.488890000000005</v>
      </c>
      <c r="R30" s="2">
        <v>524.08333999999991</v>
      </c>
      <c r="S30" s="2">
        <v>9.0974000000000004</v>
      </c>
      <c r="T30" s="2">
        <v>729.14148999999998</v>
      </c>
      <c r="U30" s="2">
        <v>33.540420000000005</v>
      </c>
    </row>
    <row r="31" spans="1:21" ht="24.75" customHeight="1" x14ac:dyDescent="0.3">
      <c r="A31" s="17" t="s">
        <v>18</v>
      </c>
      <c r="B31" s="18">
        <f>SUM(B29:B30)</f>
        <v>27112.781830000011</v>
      </c>
      <c r="C31" s="19">
        <f>SUM(C29:C30)</f>
        <v>15627.33115</v>
      </c>
      <c r="D31" s="19">
        <f>SUM(D29:D30)</f>
        <v>1373.9791700000003</v>
      </c>
      <c r="E31" s="19">
        <f t="shared" ref="E31:P31" si="19">SUM(E29:E30)</f>
        <v>35.942830000000001</v>
      </c>
      <c r="F31" s="19">
        <f t="shared" si="19"/>
        <v>131.17397</v>
      </c>
      <c r="G31" s="19">
        <f t="shared" si="19"/>
        <v>3.8287300000000002</v>
      </c>
      <c r="H31" s="19">
        <f t="shared" si="19"/>
        <v>475.35869000000002</v>
      </c>
      <c r="I31" s="19">
        <f t="shared" ref="I31" si="20">SUM(I29:I30)</f>
        <v>90.100620000000021</v>
      </c>
      <c r="J31" s="19">
        <f>SUM(J29:J30)</f>
        <v>29.230930000000001</v>
      </c>
      <c r="K31" s="3"/>
      <c r="L31" s="3"/>
      <c r="M31" s="19">
        <f>SUM(M29:M30)</f>
        <v>5488.4697500000002</v>
      </c>
      <c r="N31" s="19">
        <f t="shared" si="19"/>
        <v>1699.29441</v>
      </c>
      <c r="O31" s="19">
        <f t="shared" si="19"/>
        <v>490.11320000000006</v>
      </c>
      <c r="P31" s="19">
        <f t="shared" si="19"/>
        <v>115.14726000000002</v>
      </c>
      <c r="Q31" s="19">
        <f t="shared" ref="Q31:R31" si="21">SUM(Q29:Q30)</f>
        <v>59.489720000000005</v>
      </c>
      <c r="R31" s="19">
        <f t="shared" si="21"/>
        <v>605.76551999999992</v>
      </c>
      <c r="S31" s="19">
        <f t="shared" ref="S31:T31" si="22">SUM(S29:S30)</f>
        <v>10.40724</v>
      </c>
      <c r="T31" s="19">
        <f t="shared" si="22"/>
        <v>838.96820000000002</v>
      </c>
      <c r="U31" s="19">
        <f>SUM(U29:U30)</f>
        <v>38.180440000000004</v>
      </c>
    </row>
    <row r="32" spans="1:21" ht="25.5" customHeight="1" x14ac:dyDescent="0.3">
      <c r="A32" s="5" t="s">
        <v>19</v>
      </c>
      <c r="B32" s="18">
        <f>B27+B31</f>
        <v>588421.77129000006</v>
      </c>
      <c r="C32" s="19">
        <f>C27+C31</f>
        <v>308750.19567896891</v>
      </c>
      <c r="D32" s="19">
        <f t="shared" ref="D32:H32" si="23">D27+D31</f>
        <v>29924.793846295594</v>
      </c>
      <c r="E32" s="19">
        <f t="shared" si="23"/>
        <v>506.56695174139634</v>
      </c>
      <c r="F32" s="19">
        <f t="shared" si="23"/>
        <v>3215.9687135497479</v>
      </c>
      <c r="G32" s="19">
        <f t="shared" si="23"/>
        <v>127.60437129017436</v>
      </c>
      <c r="H32" s="19">
        <f t="shared" si="23"/>
        <v>11788.345313882004</v>
      </c>
      <c r="I32" s="19">
        <f t="shared" ref="I32" si="24">I27+I31</f>
        <v>3566.3690891508413</v>
      </c>
      <c r="J32" s="19">
        <f>J27+J31</f>
        <v>502.7704039832953</v>
      </c>
      <c r="K32" s="3"/>
      <c r="L32" s="3"/>
      <c r="M32" s="19">
        <f t="shared" ref="M32" si="25">M27+M31</f>
        <v>120926.02741405074</v>
      </c>
      <c r="N32" s="19">
        <f t="shared" ref="N32" si="26">N27+N31</f>
        <v>44561.749742940148</v>
      </c>
      <c r="O32" s="19">
        <f t="shared" ref="O32" si="27">O27+O31</f>
        <v>19110.974862069888</v>
      </c>
      <c r="P32" s="19">
        <f t="shared" ref="P32" si="28">P27+P31</f>
        <v>2623.8755818337104</v>
      </c>
      <c r="Q32" s="19">
        <f t="shared" ref="Q32" si="29">Q27+Q31</f>
        <v>5289.121859955023</v>
      </c>
      <c r="R32" s="19">
        <f t="shared" ref="R32" si="30">R27+R31</f>
        <v>19306.422073794594</v>
      </c>
      <c r="S32" s="19">
        <f t="shared" ref="S32:T32" si="31">S27+S31</f>
        <v>158.06140492122518</v>
      </c>
      <c r="T32" s="19">
        <f t="shared" si="31"/>
        <v>17298.390578157396</v>
      </c>
      <c r="U32" s="19">
        <f>U27+U31</f>
        <v>764.53340341533067</v>
      </c>
    </row>
    <row r="33" spans="1:23" ht="25.5" customHeight="1" thickBot="1" x14ac:dyDescent="0.35">
      <c r="A33" s="5" t="s">
        <v>20</v>
      </c>
      <c r="B33" s="23">
        <f>B7-B32</f>
        <v>163210.45422000007</v>
      </c>
      <c r="C33" s="24">
        <f>C7-C32</f>
        <v>93552.601431031129</v>
      </c>
      <c r="D33" s="24">
        <f t="shared" ref="D33:H33" si="32">D7-D32</f>
        <v>8167.046333704413</v>
      </c>
      <c r="E33" s="24">
        <f t="shared" si="32"/>
        <v>206.55707825860372</v>
      </c>
      <c r="F33" s="24">
        <f t="shared" si="32"/>
        <v>754.01067645025159</v>
      </c>
      <c r="G33" s="24">
        <f t="shared" si="32"/>
        <v>23.245088709825609</v>
      </c>
      <c r="H33" s="24">
        <f t="shared" si="32"/>
        <v>2859.6903161179962</v>
      </c>
      <c r="I33" s="24">
        <f t="shared" ref="I33" si="33">I7-I32</f>
        <v>563.02704084915877</v>
      </c>
      <c r="J33" s="24">
        <f>J7-J32</f>
        <v>175.66776601670472</v>
      </c>
      <c r="K33" s="3"/>
      <c r="L33" s="3"/>
      <c r="M33" s="24">
        <f t="shared" ref="M33:R33" si="34">M7-M32</f>
        <v>33307.880525949266</v>
      </c>
      <c r="N33" s="24">
        <f t="shared" si="34"/>
        <v>10346.004497059846</v>
      </c>
      <c r="O33" s="24">
        <f t="shared" si="34"/>
        <v>3054.0566579301121</v>
      </c>
      <c r="P33" s="24">
        <f t="shared" si="34"/>
        <v>677.35218816628958</v>
      </c>
      <c r="Q33" s="24">
        <f t="shared" si="34"/>
        <v>371.95222004497737</v>
      </c>
      <c r="R33" s="24">
        <f t="shared" si="34"/>
        <v>3788.7411462054042</v>
      </c>
      <c r="S33" s="24">
        <f t="shared" ref="S33:T33" si="35">S7-S32</f>
        <v>60.655355078774846</v>
      </c>
      <c r="T33" s="24">
        <f t="shared" si="35"/>
        <v>5088.5608318426093</v>
      </c>
      <c r="U33" s="24">
        <f>U7-U32</f>
        <v>213.40506658466927</v>
      </c>
    </row>
    <row r="34" spans="1:23" ht="25.5" customHeight="1" x14ac:dyDescent="0.3">
      <c r="A34" s="7" t="s">
        <v>62</v>
      </c>
      <c r="B34" s="25">
        <f>+B33+B32</f>
        <v>751632.22551000013</v>
      </c>
      <c r="C34" s="26">
        <f>+C33+C32</f>
        <v>402302.79711000004</v>
      </c>
      <c r="D34" s="26">
        <f t="shared" ref="D34:H34" si="36">+D33+D32</f>
        <v>38091.840180000007</v>
      </c>
      <c r="E34" s="26">
        <f t="shared" si="36"/>
        <v>713.12403000000006</v>
      </c>
      <c r="F34" s="26">
        <f t="shared" si="36"/>
        <v>3969.9793899999995</v>
      </c>
      <c r="G34" s="26">
        <f t="shared" si="36"/>
        <v>150.84945999999997</v>
      </c>
      <c r="H34" s="26">
        <f t="shared" si="36"/>
        <v>14648.03563</v>
      </c>
      <c r="I34" s="26">
        <f t="shared" ref="I34" si="37">+I33+I32</f>
        <v>4129.3961300000001</v>
      </c>
      <c r="J34" s="26">
        <f>+J33+J32</f>
        <v>678.43817000000001</v>
      </c>
      <c r="K34" s="3"/>
      <c r="L34" s="3"/>
      <c r="M34" s="26">
        <f>+M33+M32</f>
        <v>154233.90794</v>
      </c>
      <c r="N34" s="26">
        <f>+N33+N32</f>
        <v>54907.754239999995</v>
      </c>
      <c r="O34" s="26">
        <f>+O33+O32</f>
        <v>22165.03152</v>
      </c>
      <c r="P34" s="26">
        <f>+P33+P32</f>
        <v>3301.22777</v>
      </c>
      <c r="Q34" s="26">
        <f t="shared" ref="Q34:R34" si="38">+Q33+Q32</f>
        <v>5661.0740800000003</v>
      </c>
      <c r="R34" s="26">
        <f t="shared" si="38"/>
        <v>23095.163219999999</v>
      </c>
      <c r="S34" s="26">
        <f t="shared" ref="S34:T34" si="39">+S33+S32</f>
        <v>218.71676000000002</v>
      </c>
      <c r="T34" s="26">
        <f t="shared" si="39"/>
        <v>22386.951410000005</v>
      </c>
      <c r="U34" s="26">
        <f>+U33+U32</f>
        <v>977.93846999999994</v>
      </c>
    </row>
    <row r="35" spans="1:23" ht="25" customHeight="1" x14ac:dyDescent="0.3">
      <c r="A35" s="27" t="s">
        <v>63</v>
      </c>
      <c r="B35" s="4">
        <f>SUM(C35:U35)</f>
        <v>172926.46543000001</v>
      </c>
      <c r="C35" s="3">
        <v>73751.534872145232</v>
      </c>
      <c r="D35" s="3">
        <v>7755.3272904249015</v>
      </c>
      <c r="E35" s="3">
        <v>96.527375779064286</v>
      </c>
      <c r="F35" s="3">
        <v>891.19045877871122</v>
      </c>
      <c r="G35" s="3">
        <v>51.686764613915237</v>
      </c>
      <c r="H35" s="3">
        <v>4383.9907046659528</v>
      </c>
      <c r="I35" s="3">
        <v>1870.4681692829463</v>
      </c>
      <c r="J35" s="3">
        <v>115.46081207223848</v>
      </c>
      <c r="K35" s="3"/>
      <c r="L35" s="3"/>
      <c r="M35" s="3">
        <v>39113.861176283026</v>
      </c>
      <c r="N35" s="3">
        <v>17344.206007823243</v>
      </c>
      <c r="O35" s="3">
        <v>9108.1652350908662</v>
      </c>
      <c r="P35" s="3">
        <v>658.15314552294205</v>
      </c>
      <c r="Q35" s="3">
        <v>4140.4281695871123</v>
      </c>
      <c r="R35" s="3">
        <v>8173.2705106462145</v>
      </c>
      <c r="S35" s="3">
        <v>40.485334283764239</v>
      </c>
      <c r="T35" s="3">
        <v>5264.6228006664714</v>
      </c>
      <c r="U35" s="3">
        <v>167.0866023334012</v>
      </c>
    </row>
    <row r="36" spans="1:23" ht="25" customHeight="1" x14ac:dyDescent="0.3">
      <c r="A36" s="28" t="s">
        <v>36</v>
      </c>
      <c r="B36" s="1">
        <f>SUM(C36:U36)</f>
        <v>536887.98199</v>
      </c>
      <c r="C36" s="2">
        <v>275944.21792999998</v>
      </c>
      <c r="D36" s="2">
        <v>33518.015299999999</v>
      </c>
      <c r="E36" s="2">
        <v>462.98</v>
      </c>
      <c r="F36" s="2">
        <v>4046.62</v>
      </c>
      <c r="G36" s="2">
        <v>95.74615</v>
      </c>
      <c r="H36" s="2">
        <v>10168.8886</v>
      </c>
      <c r="I36" s="2">
        <v>1851.6845499999999</v>
      </c>
      <c r="J36" s="2">
        <v>427.45953000000003</v>
      </c>
      <c r="K36" s="50" t="str">
        <f>L2</f>
        <v>PAGE 1 OF 4</v>
      </c>
      <c r="L36" s="50" t="str">
        <f>L1</f>
        <v>EXHIBIT AH-4</v>
      </c>
      <c r="M36" s="2">
        <v>125887.83900000001</v>
      </c>
      <c r="N36" s="2">
        <v>36242.517769999999</v>
      </c>
      <c r="O36" s="2">
        <v>11080.39235</v>
      </c>
      <c r="P36" s="2">
        <v>2932.614</v>
      </c>
      <c r="Q36" s="2">
        <v>1206.08773</v>
      </c>
      <c r="R36" s="2">
        <v>13155.852150000001</v>
      </c>
      <c r="S36" s="2">
        <v>133.01951</v>
      </c>
      <c r="T36" s="2">
        <v>19258.400690000002</v>
      </c>
      <c r="U36" s="2">
        <v>475.64672999999999</v>
      </c>
      <c r="V36" s="50" t="str">
        <f>W2</f>
        <v>PAGE 2 OF 4</v>
      </c>
      <c r="W36" s="50" t="str">
        <f>W1</f>
        <v>EXHIBIT AH-4</v>
      </c>
    </row>
    <row r="37" spans="1:23" ht="25" customHeight="1" thickBot="1" x14ac:dyDescent="0.35">
      <c r="A37" s="28" t="s">
        <v>37</v>
      </c>
      <c r="B37" s="29">
        <f>B34-B35-B36</f>
        <v>41817.778090000153</v>
      </c>
      <c r="C37" s="30">
        <f t="shared" ref="C37:J37" si="40">C34-C35-C36</f>
        <v>52607.044307854841</v>
      </c>
      <c r="D37" s="30">
        <f t="shared" si="40"/>
        <v>-3181.5024104248951</v>
      </c>
      <c r="E37" s="30">
        <f t="shared" si="40"/>
        <v>153.61665422093574</v>
      </c>
      <c r="F37" s="30">
        <f t="shared" si="40"/>
        <v>-967.8310687787116</v>
      </c>
      <c r="G37" s="30">
        <f t="shared" si="40"/>
        <v>3.4165453860847208</v>
      </c>
      <c r="H37" s="30">
        <f t="shared" si="40"/>
        <v>95.156325334048233</v>
      </c>
      <c r="I37" s="30">
        <f t="shared" si="40"/>
        <v>407.24341071705385</v>
      </c>
      <c r="J37" s="30">
        <f t="shared" si="40"/>
        <v>135.51782792776152</v>
      </c>
      <c r="K37" s="50"/>
      <c r="L37" s="50"/>
      <c r="M37" s="30">
        <f>M34-M35-M36</f>
        <v>-10767.792236283029</v>
      </c>
      <c r="N37" s="30">
        <f>N34-N35-N36</f>
        <v>1321.03046217675</v>
      </c>
      <c r="O37" s="30">
        <f t="shared" ref="O37:U37" si="41">O34-O35-O36</f>
        <v>1976.4739349091342</v>
      </c>
      <c r="P37" s="30">
        <f t="shared" si="41"/>
        <v>-289.53937552294201</v>
      </c>
      <c r="Q37" s="30">
        <f t="shared" si="41"/>
        <v>314.55818041288808</v>
      </c>
      <c r="R37" s="30">
        <f t="shared" si="41"/>
        <v>1766.0405593537835</v>
      </c>
      <c r="S37" s="30">
        <f t="shared" si="41"/>
        <v>45.211915716235779</v>
      </c>
      <c r="T37" s="30">
        <f t="shared" si="41"/>
        <v>-2136.0720806664685</v>
      </c>
      <c r="U37" s="30">
        <f t="shared" si="41"/>
        <v>335.20513766659877</v>
      </c>
      <c r="V37" s="50"/>
      <c r="W37" s="50"/>
    </row>
    <row r="38" spans="1:23" ht="26.25" customHeight="1" thickTop="1" x14ac:dyDescent="0.3">
      <c r="A38" s="7" t="s">
        <v>35</v>
      </c>
      <c r="B38" s="31">
        <f>B37/B36</f>
        <v>7.7889204997661957E-2</v>
      </c>
      <c r="C38" s="32">
        <f>C37/C36</f>
        <v>0.19064376381026366</v>
      </c>
      <c r="D38" s="32">
        <f t="shared" ref="D38:J38" si="42">D37/D36</f>
        <v>-9.4919176506996078E-2</v>
      </c>
      <c r="E38" s="32">
        <f t="shared" si="42"/>
        <v>0.33179976288594698</v>
      </c>
      <c r="F38" s="32">
        <f t="shared" si="42"/>
        <v>-0.23917023806997237</v>
      </c>
      <c r="G38" s="32">
        <f t="shared" si="42"/>
        <v>3.5683370935381951E-2</v>
      </c>
      <c r="H38" s="32">
        <f t="shared" si="42"/>
        <v>9.357593447729207E-3</v>
      </c>
      <c r="I38" s="32">
        <f t="shared" si="42"/>
        <v>0.21993131104164251</v>
      </c>
      <c r="J38" s="32">
        <f t="shared" si="42"/>
        <v>0.31703077932959295</v>
      </c>
      <c r="K38" s="50"/>
      <c r="L38" s="50"/>
      <c r="M38" s="32">
        <f t="shared" ref="M38" si="43">M37/M36</f>
        <v>-8.5534808777542271E-2</v>
      </c>
      <c r="N38" s="32">
        <f t="shared" ref="N38" si="44">N37/N36</f>
        <v>3.6449743104499277E-2</v>
      </c>
      <c r="O38" s="32">
        <f t="shared" ref="O38" si="45">O37/O36</f>
        <v>0.1783758076860098</v>
      </c>
      <c r="P38" s="32">
        <f t="shared" ref="P38" si="46">P37/P36</f>
        <v>-9.8730816780845346E-2</v>
      </c>
      <c r="Q38" s="32">
        <f t="shared" ref="Q38" si="47">Q37/Q36</f>
        <v>0.26080870618996188</v>
      </c>
      <c r="R38" s="32">
        <f t="shared" ref="R38" si="48">R37/R36</f>
        <v>0.13423992145987923</v>
      </c>
      <c r="S38" s="32">
        <f t="shared" ref="S38" si="49">S37/S36</f>
        <v>0.33988935695399708</v>
      </c>
      <c r="T38" s="32">
        <f t="shared" ref="T38" si="50">T37/T36</f>
        <v>-0.11091637956082366</v>
      </c>
      <c r="U38" s="32">
        <f t="shared" ref="U38" si="51">U37/U36</f>
        <v>0.70473550331482104</v>
      </c>
      <c r="V38" s="50"/>
      <c r="W38" s="50"/>
    </row>
    <row r="39" spans="1:23" x14ac:dyDescent="0.25">
      <c r="K39" s="50" t="str">
        <f>L2</f>
        <v>PAGE 1 OF 4</v>
      </c>
      <c r="L39" s="50"/>
      <c r="V39" s="50" t="str">
        <f>W2</f>
        <v>PAGE 2 OF 4</v>
      </c>
      <c r="W39" s="50"/>
    </row>
    <row r="40" spans="1:23" x14ac:dyDescent="0.25">
      <c r="A40" s="5" t="s">
        <v>22</v>
      </c>
      <c r="L40" s="6" t="str">
        <f>$L$1</f>
        <v>EXHIBIT AH-4</v>
      </c>
      <c r="W40" s="6" t="str">
        <f>$L$1</f>
        <v>EXHIBIT AH-4</v>
      </c>
    </row>
    <row r="41" spans="1:23" x14ac:dyDescent="0.25">
      <c r="A41" s="5" t="str">
        <f>A2</f>
        <v>2021 TEXAS RATE CASE FILING</v>
      </c>
      <c r="L41" s="6" t="s">
        <v>54</v>
      </c>
      <c r="W41" s="6" t="s">
        <v>53</v>
      </c>
    </row>
    <row r="42" spans="1:23" x14ac:dyDescent="0.25">
      <c r="A42" s="5" t="str">
        <f>A3</f>
        <v>CLASS COST OF SERVICE STUDY SUMMARY</v>
      </c>
    </row>
    <row r="43" spans="1:23" x14ac:dyDescent="0.25">
      <c r="A43" s="5" t="s">
        <v>1</v>
      </c>
    </row>
    <row r="44" spans="1:23" ht="13" x14ac:dyDescent="0.3">
      <c r="B44" s="33" t="str">
        <f t="shared" ref="B44:H45" si="52">B5</f>
        <v>Texas</v>
      </c>
      <c r="C44" s="10" t="str">
        <f t="shared" si="52"/>
        <v>Rate 01</v>
      </c>
      <c r="D44" s="10" t="str">
        <f t="shared" si="52"/>
        <v>Rate 02</v>
      </c>
      <c r="E44" s="10" t="str">
        <f t="shared" si="52"/>
        <v>Rate 07</v>
      </c>
      <c r="F44" s="10" t="str">
        <f t="shared" si="52"/>
        <v>Rate 08</v>
      </c>
      <c r="G44" s="10" t="str">
        <f t="shared" si="52"/>
        <v>Rate 09</v>
      </c>
      <c r="H44" s="10" t="str">
        <f t="shared" si="52"/>
        <v>Rate 11</v>
      </c>
      <c r="I44" s="10" t="str">
        <f t="shared" ref="I44" si="53">I5</f>
        <v>Rate 15</v>
      </c>
      <c r="J44" s="10" t="str">
        <f>J5</f>
        <v>Rate 22</v>
      </c>
      <c r="K44" s="10"/>
      <c r="L44" s="10"/>
      <c r="M44" s="10" t="str">
        <f t="shared" ref="M44:R45" si="54">M5</f>
        <v>Rate 24</v>
      </c>
      <c r="N44" s="10" t="str">
        <f t="shared" si="54"/>
        <v>Rate 25</v>
      </c>
      <c r="O44" s="10" t="str">
        <f t="shared" si="54"/>
        <v>Rate 26</v>
      </c>
      <c r="P44" s="10" t="str">
        <f t="shared" si="54"/>
        <v>Rate 28</v>
      </c>
      <c r="Q44" s="10" t="str">
        <f t="shared" si="54"/>
        <v>Rate 30</v>
      </c>
      <c r="R44" s="10" t="str">
        <f t="shared" si="54"/>
        <v>Rate 31</v>
      </c>
      <c r="S44" s="10" t="str">
        <f t="shared" ref="S44:T44" si="55">S5</f>
        <v>Rate 34</v>
      </c>
      <c r="T44" s="10" t="str">
        <f t="shared" si="55"/>
        <v>Rate 41</v>
      </c>
      <c r="U44" s="10" t="str">
        <f>U5</f>
        <v>Rider WH</v>
      </c>
    </row>
    <row r="45" spans="1:23" s="34" customFormat="1" ht="26" x14ac:dyDescent="0.3">
      <c r="B45" s="11" t="str">
        <f t="shared" si="52"/>
        <v>Test Year Total</v>
      </c>
      <c r="C45" s="12" t="str">
        <f t="shared" si="52"/>
        <v xml:space="preserve"> Residential</v>
      </c>
      <c r="D45" s="12" t="str">
        <f t="shared" si="52"/>
        <v>Small General Service</v>
      </c>
      <c r="E45" s="12" t="str">
        <f t="shared" si="52"/>
        <v>Recreational Lighting</v>
      </c>
      <c r="F45" s="12" t="str">
        <f t="shared" si="52"/>
        <v>Street Lighting</v>
      </c>
      <c r="G45" s="12" t="str">
        <f t="shared" si="52"/>
        <v>Traffic Signals</v>
      </c>
      <c r="H45" s="12" t="str">
        <f t="shared" si="52"/>
        <v>Municipal Pumping</v>
      </c>
      <c r="I45" s="12" t="str">
        <f t="shared" ref="I45" si="56">I6</f>
        <v>Electric Refining</v>
      </c>
      <c r="J45" s="12" t="str">
        <f>J6</f>
        <v>Irrigation Service</v>
      </c>
      <c r="K45" s="13"/>
      <c r="L45" s="13"/>
      <c r="M45" s="12" t="str">
        <f t="shared" si="54"/>
        <v>General Service</v>
      </c>
      <c r="N45" s="12" t="str">
        <f t="shared" si="54"/>
        <v>Large Power</v>
      </c>
      <c r="O45" s="12" t="str">
        <f t="shared" si="54"/>
        <v>Petroleum Refinery</v>
      </c>
      <c r="P45" s="12" t="str">
        <f t="shared" si="54"/>
        <v>Area Lighting</v>
      </c>
      <c r="Q45" s="12" t="str">
        <f t="shared" si="54"/>
        <v>Electric Furnace</v>
      </c>
      <c r="R45" s="12" t="str">
        <f t="shared" si="54"/>
        <v>Military Reservation</v>
      </c>
      <c r="S45" s="12" t="str">
        <f t="shared" ref="S45:T45" si="57">S6</f>
        <v>Cotton Gin</v>
      </c>
      <c r="T45" s="12" t="str">
        <f t="shared" si="57"/>
        <v>City and County</v>
      </c>
      <c r="U45" s="12" t="str">
        <f>U6</f>
        <v>Water Heating</v>
      </c>
    </row>
    <row r="46" spans="1:23" ht="25.5" customHeight="1" x14ac:dyDescent="0.25">
      <c r="A46" s="5" t="s">
        <v>23</v>
      </c>
    </row>
    <row r="47" spans="1:23" ht="13" x14ac:dyDescent="0.3">
      <c r="A47" s="16" t="s">
        <v>24</v>
      </c>
      <c r="B47" s="1">
        <f>SUM(C47:U47)</f>
        <v>93956.287029999978</v>
      </c>
      <c r="C47" s="2">
        <v>62970.544070000004</v>
      </c>
      <c r="D47" s="2">
        <v>6949.9221499999994</v>
      </c>
      <c r="E47" s="2">
        <v>120.35779999999998</v>
      </c>
      <c r="F47" s="2">
        <v>590.02207999999996</v>
      </c>
      <c r="G47" s="2">
        <v>15.068750000000001</v>
      </c>
      <c r="H47" s="2">
        <v>1142.0771399999999</v>
      </c>
      <c r="I47" s="2">
        <v>200.30420999999998</v>
      </c>
      <c r="J47" s="2">
        <v>81.80422999999999</v>
      </c>
      <c r="K47" s="2"/>
      <c r="L47" s="3"/>
      <c r="M47" s="2">
        <v>13033.674959999998</v>
      </c>
      <c r="N47" s="2">
        <v>3801.7150200000001</v>
      </c>
      <c r="O47" s="2">
        <v>1132.85068</v>
      </c>
      <c r="P47" s="2">
        <v>267.80169000000001</v>
      </c>
      <c r="Q47" s="2">
        <v>129.26723999999999</v>
      </c>
      <c r="R47" s="2">
        <v>1320.8191499999996</v>
      </c>
      <c r="S47" s="2">
        <v>23.768649999999997</v>
      </c>
      <c r="T47" s="2">
        <v>1919.7750000000001</v>
      </c>
      <c r="U47" s="2">
        <v>256.51420999999999</v>
      </c>
    </row>
    <row r="48" spans="1:23" ht="13" x14ac:dyDescent="0.3">
      <c r="A48" s="16" t="s">
        <v>9</v>
      </c>
      <c r="B48" s="1">
        <f t="shared" ref="B48:B51" si="58">SUM(C48:U48)</f>
        <v>1875350.6484599998</v>
      </c>
      <c r="C48" s="2">
        <v>1025253.09794</v>
      </c>
      <c r="D48" s="2">
        <v>88657.22106000004</v>
      </c>
      <c r="E48" s="2">
        <v>453.1427699999997</v>
      </c>
      <c r="F48" s="2">
        <v>4439.6332900000007</v>
      </c>
      <c r="G48" s="2">
        <v>309.31098999999995</v>
      </c>
      <c r="H48" s="2">
        <v>30366.611459999989</v>
      </c>
      <c r="I48" s="2">
        <v>9752.052539999997</v>
      </c>
      <c r="J48" s="2">
        <v>1795.5200000000007</v>
      </c>
      <c r="K48" s="2"/>
      <c r="L48" s="3"/>
      <c r="M48" s="2">
        <v>396183.43505999999</v>
      </c>
      <c r="N48" s="2">
        <v>129889.05029000001</v>
      </c>
      <c r="O48" s="2">
        <v>52785.818030000009</v>
      </c>
      <c r="P48" s="2">
        <v>3303.1338000000019</v>
      </c>
      <c r="Q48" s="2">
        <v>6411.577989999997</v>
      </c>
      <c r="R48" s="2">
        <v>65752.786500000017</v>
      </c>
      <c r="S48" s="2">
        <v>201.46243999999999</v>
      </c>
      <c r="T48" s="2">
        <v>59059.197310000003</v>
      </c>
      <c r="U48" s="2">
        <v>737.59699000000012</v>
      </c>
    </row>
    <row r="49" spans="1:21" ht="13" x14ac:dyDescent="0.3">
      <c r="A49" s="16" t="s">
        <v>3</v>
      </c>
      <c r="B49" s="1">
        <f t="shared" si="58"/>
        <v>441950.18490000005</v>
      </c>
      <c r="C49" s="2">
        <v>244078.31963000001</v>
      </c>
      <c r="D49" s="2">
        <v>20997.823329999999</v>
      </c>
      <c r="E49" s="2">
        <v>0</v>
      </c>
      <c r="F49" s="2">
        <v>0</v>
      </c>
      <c r="G49" s="2">
        <v>57.398600000000009</v>
      </c>
      <c r="H49" s="2">
        <v>7044.6410199999991</v>
      </c>
      <c r="I49" s="2">
        <v>2289.1384600000001</v>
      </c>
      <c r="J49" s="2">
        <v>428.41833000000003</v>
      </c>
      <c r="K49" s="2"/>
      <c r="L49" s="3"/>
      <c r="M49" s="2">
        <v>93390.459859999988</v>
      </c>
      <c r="N49" s="2">
        <v>30370.065819999996</v>
      </c>
      <c r="O49" s="2">
        <v>12241.284240000001</v>
      </c>
      <c r="P49" s="2">
        <v>0</v>
      </c>
      <c r="Q49" s="2">
        <v>1516.9203800000003</v>
      </c>
      <c r="R49" s="2">
        <v>15453.238160000003</v>
      </c>
      <c r="S49" s="2">
        <v>5.0297800000000006</v>
      </c>
      <c r="T49" s="2">
        <v>13964.721210000002</v>
      </c>
      <c r="U49" s="2">
        <v>112.72608</v>
      </c>
    </row>
    <row r="50" spans="1:21" ht="13" x14ac:dyDescent="0.3">
      <c r="A50" s="16" t="s">
        <v>4</v>
      </c>
      <c r="B50" s="1">
        <f t="shared" si="58"/>
        <v>1050173.4782499999</v>
      </c>
      <c r="C50" s="2">
        <v>646860.48260999995</v>
      </c>
      <c r="D50" s="2">
        <v>54663.027499999989</v>
      </c>
      <c r="E50" s="2">
        <v>3561.8666800000005</v>
      </c>
      <c r="F50" s="2">
        <v>14455.483769999999</v>
      </c>
      <c r="G50" s="2">
        <v>109.57814000000002</v>
      </c>
      <c r="H50" s="2">
        <v>21349.908739999999</v>
      </c>
      <c r="I50" s="2">
        <v>0.64529999999999998</v>
      </c>
      <c r="J50" s="2">
        <v>1390.9544099999998</v>
      </c>
      <c r="K50" s="2"/>
      <c r="L50" s="3"/>
      <c r="M50" s="2">
        <v>203080.22975000003</v>
      </c>
      <c r="N50" s="2">
        <v>55117.744660000011</v>
      </c>
      <c r="O50" s="2">
        <v>3.74275</v>
      </c>
      <c r="P50" s="2">
        <v>12486.519719999997</v>
      </c>
      <c r="Q50" s="2">
        <v>1.0324800000000001</v>
      </c>
      <c r="R50" s="2">
        <v>4.90428</v>
      </c>
      <c r="S50" s="2">
        <v>989.68020000000001</v>
      </c>
      <c r="T50" s="2">
        <v>32742.029349999997</v>
      </c>
      <c r="U50" s="2">
        <v>3355.6479099999992</v>
      </c>
    </row>
    <row r="51" spans="1:21" ht="13" x14ac:dyDescent="0.3">
      <c r="A51" s="16" t="s">
        <v>11</v>
      </c>
      <c r="B51" s="1">
        <f t="shared" si="58"/>
        <v>203779.66032</v>
      </c>
      <c r="C51" s="2">
        <v>124519.67153000001</v>
      </c>
      <c r="D51" s="2">
        <v>12697.61298</v>
      </c>
      <c r="E51" s="2">
        <v>241.09555000000003</v>
      </c>
      <c r="F51" s="2">
        <v>1393.1700899999998</v>
      </c>
      <c r="G51" s="2">
        <v>34.327799999999996</v>
      </c>
      <c r="H51" s="2">
        <v>3161.9294299999997</v>
      </c>
      <c r="I51" s="2">
        <v>640.98590000000013</v>
      </c>
      <c r="J51" s="2">
        <v>184.93252999999999</v>
      </c>
      <c r="K51" s="2"/>
      <c r="L51" s="3"/>
      <c r="M51" s="2">
        <v>35043.768960000001</v>
      </c>
      <c r="N51" s="2">
        <v>11136.813789999998</v>
      </c>
      <c r="O51" s="2">
        <v>3767.6345099999999</v>
      </c>
      <c r="P51" s="2">
        <v>614.72703000000001</v>
      </c>
      <c r="Q51" s="2">
        <v>400.25164999999993</v>
      </c>
      <c r="R51" s="2">
        <v>4237.3082000000004</v>
      </c>
      <c r="S51" s="2">
        <v>57.176449999999988</v>
      </c>
      <c r="T51" s="2">
        <v>5162.1492600000001</v>
      </c>
      <c r="U51" s="2">
        <v>486.10465999999997</v>
      </c>
    </row>
    <row r="52" spans="1:21" ht="13" x14ac:dyDescent="0.3">
      <c r="A52" s="17" t="s">
        <v>25</v>
      </c>
      <c r="B52" s="18">
        <f>SUM(B47:B51)</f>
        <v>3665210.2589599993</v>
      </c>
      <c r="C52" s="19">
        <f t="shared" ref="C52" si="59">SUM(C47:C51)</f>
        <v>2103682.1157800001</v>
      </c>
      <c r="D52" s="19">
        <f t="shared" ref="D52:P52" si="60">SUM(D47:D51)</f>
        <v>183965.60702000002</v>
      </c>
      <c r="E52" s="19">
        <f t="shared" si="60"/>
        <v>4376.4628000000002</v>
      </c>
      <c r="F52" s="19">
        <f t="shared" si="60"/>
        <v>20878.309229999999</v>
      </c>
      <c r="G52" s="19">
        <f t="shared" si="60"/>
        <v>525.68427999999994</v>
      </c>
      <c r="H52" s="19">
        <f t="shared" si="60"/>
        <v>63065.167789999985</v>
      </c>
      <c r="I52" s="19">
        <f t="shared" ref="I52" si="61">SUM(I47:I51)</f>
        <v>12883.126409999997</v>
      </c>
      <c r="J52" s="19">
        <f>SUM(J47:J51)</f>
        <v>3881.6295000000005</v>
      </c>
      <c r="K52" s="3"/>
      <c r="L52" s="3"/>
      <c r="M52" s="19">
        <f t="shared" si="60"/>
        <v>740731.56859000004</v>
      </c>
      <c r="N52" s="19">
        <f t="shared" si="60"/>
        <v>230315.38958000002</v>
      </c>
      <c r="O52" s="19">
        <f t="shared" si="60"/>
        <v>69931.330210000015</v>
      </c>
      <c r="P52" s="19">
        <f t="shared" si="60"/>
        <v>16672.182239999998</v>
      </c>
      <c r="Q52" s="19">
        <f t="shared" ref="Q52:R52" si="62">SUM(Q47:Q51)</f>
        <v>8459.0497399999967</v>
      </c>
      <c r="R52" s="19">
        <f t="shared" si="62"/>
        <v>86769.056290000022</v>
      </c>
      <c r="S52" s="19">
        <f t="shared" ref="S52:T52" si="63">SUM(S47:S51)</f>
        <v>1277.11752</v>
      </c>
      <c r="T52" s="19">
        <f t="shared" si="63"/>
        <v>112847.87213</v>
      </c>
      <c r="U52" s="19">
        <f>SUM(U47:U51)</f>
        <v>4948.5898499999994</v>
      </c>
    </row>
    <row r="53" spans="1:21" ht="25.5" customHeight="1" x14ac:dyDescent="0.25">
      <c r="A53" s="5" t="s">
        <v>26</v>
      </c>
    </row>
    <row r="54" spans="1:21" ht="13" x14ac:dyDescent="0.3">
      <c r="A54" s="16" t="s">
        <v>24</v>
      </c>
      <c r="B54" s="1">
        <f>SUM(C54:U54)</f>
        <v>-61463.206369999985</v>
      </c>
      <c r="C54" s="2">
        <v>-37940.590079999987</v>
      </c>
      <c r="D54" s="2">
        <v>-3758.1143900000002</v>
      </c>
      <c r="E54" s="2">
        <v>-93.561040000000006</v>
      </c>
      <c r="F54" s="2">
        <v>-569.26511999999991</v>
      </c>
      <c r="G54" s="2">
        <v>-9.3889899999999997</v>
      </c>
      <c r="H54" s="2">
        <v>-973.37053999999989</v>
      </c>
      <c r="I54" s="2">
        <v>-158.44451999999998</v>
      </c>
      <c r="J54" s="2">
        <v>-59.079219999999992</v>
      </c>
      <c r="K54" s="2"/>
      <c r="L54" s="3"/>
      <c r="M54" s="2">
        <v>-10562.362939999999</v>
      </c>
      <c r="N54" s="2">
        <v>-3253.9705299999996</v>
      </c>
      <c r="O54" s="2">
        <v>-923.17835000000014</v>
      </c>
      <c r="P54" s="2">
        <v>-219.00798999999998</v>
      </c>
      <c r="Q54" s="2">
        <v>-99.716669999999993</v>
      </c>
      <c r="R54" s="2">
        <v>-1047.1136300000001</v>
      </c>
      <c r="S54" s="2">
        <v>-23.092460000000003</v>
      </c>
      <c r="T54" s="2">
        <v>-1583.1130899999998</v>
      </c>
      <c r="U54" s="2">
        <v>-189.83680999999999</v>
      </c>
    </row>
    <row r="55" spans="1:21" ht="13" x14ac:dyDescent="0.3">
      <c r="A55" s="16" t="s">
        <v>9</v>
      </c>
      <c r="B55" s="1">
        <f t="shared" ref="B55:B58" si="64">SUM(C55:U55)</f>
        <v>-604612.64584999997</v>
      </c>
      <c r="C55" s="2">
        <v>-329968.43404999987</v>
      </c>
      <c r="D55" s="2">
        <v>-28558.745320000005</v>
      </c>
      <c r="E55" s="2">
        <v>-170.92017999999993</v>
      </c>
      <c r="F55" s="2">
        <v>-1674.5779100000004</v>
      </c>
      <c r="G55" s="2">
        <v>-103.32406999999998</v>
      </c>
      <c r="H55" s="2">
        <v>-9816.1430300000065</v>
      </c>
      <c r="I55" s="2">
        <v>-3146.1651600000018</v>
      </c>
      <c r="J55" s="2">
        <v>-577.6474199999999</v>
      </c>
      <c r="K55" s="2"/>
      <c r="L55" s="3"/>
      <c r="M55" s="2">
        <v>-127723.68759000009</v>
      </c>
      <c r="N55" s="2">
        <v>-41931.984230000009</v>
      </c>
      <c r="O55" s="2">
        <v>-17064.253389999994</v>
      </c>
      <c r="P55" s="2">
        <v>-1245.9035200000003</v>
      </c>
      <c r="Q55" s="2">
        <v>-2065.7078999999999</v>
      </c>
      <c r="R55" s="2">
        <v>-21208.504659999991</v>
      </c>
      <c r="S55" s="2">
        <v>-74.819919999999982</v>
      </c>
      <c r="T55" s="2">
        <v>-19029.821909999999</v>
      </c>
      <c r="U55" s="2">
        <v>-252.00558999999993</v>
      </c>
    </row>
    <row r="56" spans="1:21" ht="13" x14ac:dyDescent="0.3">
      <c r="A56" s="16" t="s">
        <v>3</v>
      </c>
      <c r="B56" s="1">
        <f>SUM(C56:U56)</f>
        <v>-193221.21712999998</v>
      </c>
      <c r="C56" s="2">
        <v>-106711.37066000002</v>
      </c>
      <c r="D56" s="2">
        <v>-9180.2766900000024</v>
      </c>
      <c r="E56" s="2">
        <v>0</v>
      </c>
      <c r="F56" s="2">
        <v>0</v>
      </c>
      <c r="G56" s="2">
        <v>-25.094740000000005</v>
      </c>
      <c r="H56" s="2">
        <v>-3079.9265500000006</v>
      </c>
      <c r="I56" s="2">
        <v>-1000.8144199999999</v>
      </c>
      <c r="J56" s="2">
        <v>-187.30508999999998</v>
      </c>
      <c r="K56" s="2"/>
      <c r="L56" s="3"/>
      <c r="M56" s="2">
        <v>-40830.435059999989</v>
      </c>
      <c r="N56" s="2">
        <v>-13277.833749999998</v>
      </c>
      <c r="O56" s="2">
        <v>-5351.9059900000002</v>
      </c>
      <c r="P56" s="2">
        <v>0</v>
      </c>
      <c r="Q56" s="2">
        <v>-663.19962999999996</v>
      </c>
      <c r="R56" s="2">
        <v>-6756.1765700000005</v>
      </c>
      <c r="S56" s="2">
        <v>-2.1990100000000004</v>
      </c>
      <c r="T56" s="2">
        <v>-6105.394949999999</v>
      </c>
      <c r="U56" s="2">
        <v>-49.284020000000005</v>
      </c>
    </row>
    <row r="57" spans="1:21" ht="13" x14ac:dyDescent="0.3">
      <c r="A57" s="16" t="s">
        <v>4</v>
      </c>
      <c r="B57" s="1">
        <f t="shared" si="64"/>
        <v>-287838.11278000008</v>
      </c>
      <c r="C57" s="2">
        <v>-180092.38516000003</v>
      </c>
      <c r="D57" s="2">
        <v>-15521.351769999997</v>
      </c>
      <c r="E57" s="2">
        <v>-911.46885000000009</v>
      </c>
      <c r="F57" s="2">
        <v>-6529.1588700000002</v>
      </c>
      <c r="G57" s="2">
        <v>-29.461920000000006</v>
      </c>
      <c r="H57" s="2">
        <v>-5340.7293399999999</v>
      </c>
      <c r="I57" s="2">
        <v>-0.33312999999999998</v>
      </c>
      <c r="J57" s="2">
        <v>-357.71925999999996</v>
      </c>
      <c r="K57" s="2"/>
      <c r="L57" s="3"/>
      <c r="M57" s="2">
        <v>-51355.134180000001</v>
      </c>
      <c r="N57" s="2">
        <v>-13570.663460000002</v>
      </c>
      <c r="O57" s="2">
        <v>-1.93211</v>
      </c>
      <c r="P57" s="2">
        <v>-4610.3203600000015</v>
      </c>
      <c r="Q57" s="2">
        <v>-0.53298999999999996</v>
      </c>
      <c r="R57" s="2">
        <v>-2.53173</v>
      </c>
      <c r="S57" s="2">
        <v>-243.72592999999998</v>
      </c>
      <c r="T57" s="2">
        <v>-8200.0213199999998</v>
      </c>
      <c r="U57" s="2">
        <v>-1070.6424000000002</v>
      </c>
    </row>
    <row r="58" spans="1:21" ht="13" x14ac:dyDescent="0.3">
      <c r="A58" s="16" t="s">
        <v>11</v>
      </c>
      <c r="B58" s="1">
        <f t="shared" si="64"/>
        <v>-76630.359399999987</v>
      </c>
      <c r="C58" s="2">
        <v>-46825.022559999998</v>
      </c>
      <c r="D58" s="2">
        <v>-4774.8761699999995</v>
      </c>
      <c r="E58" s="2">
        <v>-90.662819999999996</v>
      </c>
      <c r="F58" s="2">
        <v>-523.89490000000001</v>
      </c>
      <c r="G58" s="2">
        <v>-12.90878</v>
      </c>
      <c r="H58" s="2">
        <v>-1189.0283199999997</v>
      </c>
      <c r="I58" s="2">
        <v>-241.03966999999994</v>
      </c>
      <c r="J58" s="2">
        <v>-69.542969999999983</v>
      </c>
      <c r="K58" s="2"/>
      <c r="L58" s="3"/>
      <c r="M58" s="2">
        <v>-13178.04047</v>
      </c>
      <c r="N58" s="2">
        <v>-4187.9451799999997</v>
      </c>
      <c r="O58" s="2">
        <v>-1416.8008</v>
      </c>
      <c r="P58" s="2">
        <v>-231.16511999999997</v>
      </c>
      <c r="Q58" s="2">
        <v>-150.51269999999997</v>
      </c>
      <c r="R58" s="2">
        <v>-1593.41932</v>
      </c>
      <c r="S58" s="2">
        <v>-21.500939999999996</v>
      </c>
      <c r="T58" s="2">
        <v>-1941.2013700000005</v>
      </c>
      <c r="U58" s="2">
        <v>-182.79731000000001</v>
      </c>
    </row>
    <row r="59" spans="1:21" ht="13" x14ac:dyDescent="0.3">
      <c r="A59" s="17" t="s">
        <v>27</v>
      </c>
      <c r="B59" s="18">
        <f>SUM(B54:B58)</f>
        <v>-1223765.54153</v>
      </c>
      <c r="C59" s="19">
        <f>SUM(C54:C58)</f>
        <v>-701537.80250999983</v>
      </c>
      <c r="D59" s="19">
        <f>SUM(D54:D58)</f>
        <v>-61793.36434</v>
      </c>
      <c r="E59" s="19">
        <f>SUM(E54:E58)</f>
        <v>-1266.6128900000001</v>
      </c>
      <c r="F59" s="19">
        <f>SUM(F54:F58)</f>
        <v>-9296.8968000000004</v>
      </c>
      <c r="G59" s="19">
        <f t="shared" ref="G59:P59" si="65">SUM(G54:G58)</f>
        <v>-180.17850000000001</v>
      </c>
      <c r="H59" s="19">
        <f t="shared" si="65"/>
        <v>-20399.197780000006</v>
      </c>
      <c r="I59" s="19">
        <f t="shared" ref="I59" si="66">SUM(I54:I58)</f>
        <v>-4546.7969000000021</v>
      </c>
      <c r="J59" s="19">
        <f>SUM(J54:J58)</f>
        <v>-1251.2939599999997</v>
      </c>
      <c r="K59" s="3"/>
      <c r="L59" s="3"/>
      <c r="M59" s="19">
        <f t="shared" si="65"/>
        <v>-243649.66024000008</v>
      </c>
      <c r="N59" s="19">
        <f t="shared" si="65"/>
        <v>-76222.397150000004</v>
      </c>
      <c r="O59" s="19">
        <f t="shared" si="65"/>
        <v>-24758.070639999994</v>
      </c>
      <c r="P59" s="19">
        <f t="shared" si="65"/>
        <v>-6306.3969900000011</v>
      </c>
      <c r="Q59" s="19">
        <f t="shared" ref="Q59:R59" si="67">SUM(Q54:Q58)</f>
        <v>-2979.6698899999997</v>
      </c>
      <c r="R59" s="19">
        <f t="shared" si="67"/>
        <v>-30607.745909999991</v>
      </c>
      <c r="S59" s="19">
        <f t="shared" ref="S59:T59" si="68">SUM(S54:S58)</f>
        <v>-365.33825999999999</v>
      </c>
      <c r="T59" s="19">
        <f t="shared" si="68"/>
        <v>-36859.552640000002</v>
      </c>
      <c r="U59" s="19">
        <f>SUM(U54:U58)</f>
        <v>-1744.5661299999999</v>
      </c>
    </row>
    <row r="60" spans="1:21" ht="25.5" customHeight="1" x14ac:dyDescent="0.3">
      <c r="A60" s="35" t="s">
        <v>28</v>
      </c>
      <c r="B60" s="36">
        <f>B52+B59</f>
        <v>2441444.7174299993</v>
      </c>
      <c r="C60" s="37">
        <f>C52+C59</f>
        <v>1402144.3132700003</v>
      </c>
      <c r="D60" s="37">
        <f>D52+D59</f>
        <v>122172.24268000002</v>
      </c>
      <c r="E60" s="37">
        <f>E52+E59</f>
        <v>3109.8499099999999</v>
      </c>
      <c r="F60" s="37">
        <f>F52+F59</f>
        <v>11581.412429999998</v>
      </c>
      <c r="G60" s="37">
        <f t="shared" ref="G60:H60" si="69">G52+G59</f>
        <v>345.50577999999996</v>
      </c>
      <c r="H60" s="37">
        <f t="shared" si="69"/>
        <v>42665.970009999975</v>
      </c>
      <c r="I60" s="37">
        <f t="shared" ref="I60" si="70">I52+I59</f>
        <v>8336.3295099999959</v>
      </c>
      <c r="J60" s="37">
        <f>J52+J59</f>
        <v>2630.3355400000009</v>
      </c>
      <c r="K60" s="3"/>
      <c r="L60" s="3"/>
      <c r="M60" s="37">
        <f>M52+M59</f>
        <v>497081.90834999993</v>
      </c>
      <c r="N60" s="37">
        <f t="shared" ref="N60:R60" si="71">N52+N59</f>
        <v>154092.99243000001</v>
      </c>
      <c r="O60" s="37">
        <f t="shared" si="71"/>
        <v>45173.259570000024</v>
      </c>
      <c r="P60" s="37">
        <f t="shared" si="71"/>
        <v>10365.785249999997</v>
      </c>
      <c r="Q60" s="37">
        <f t="shared" si="71"/>
        <v>5479.3798499999975</v>
      </c>
      <c r="R60" s="37">
        <f t="shared" si="71"/>
        <v>56161.310380000032</v>
      </c>
      <c r="S60" s="37">
        <f t="shared" ref="S60:T60" si="72">S52+S59</f>
        <v>911.77926000000002</v>
      </c>
      <c r="T60" s="37">
        <f t="shared" si="72"/>
        <v>75988.319489999994</v>
      </c>
      <c r="U60" s="37">
        <f>U52+U59</f>
        <v>3204.0237199999992</v>
      </c>
    </row>
    <row r="61" spans="1:21" ht="24.75" customHeight="1" x14ac:dyDescent="0.25">
      <c r="A61" s="5" t="s">
        <v>31</v>
      </c>
    </row>
    <row r="62" spans="1:21" ht="13" x14ac:dyDescent="0.3">
      <c r="A62" s="16" t="s">
        <v>29</v>
      </c>
      <c r="B62" s="1">
        <f>SUM(C62:U62)</f>
        <v>62124.061050000011</v>
      </c>
      <c r="C62" s="2">
        <v>35146.664490000003</v>
      </c>
      <c r="D62" s="2">
        <v>3107.5782400000003</v>
      </c>
      <c r="E62" s="2">
        <v>80.169020000000017</v>
      </c>
      <c r="F62" s="2">
        <v>400.37597</v>
      </c>
      <c r="G62" s="2">
        <v>9.8516399999999997</v>
      </c>
      <c r="H62" s="2">
        <v>1111.9409900000001</v>
      </c>
      <c r="I62" s="2">
        <v>231.02088000000001</v>
      </c>
      <c r="J62" s="2">
        <v>64.586089999999999</v>
      </c>
      <c r="K62" s="2"/>
      <c r="L62" s="3"/>
      <c r="M62" s="2">
        <v>12657.076469999998</v>
      </c>
      <c r="N62" s="2">
        <v>4024.9540000000002</v>
      </c>
      <c r="O62" s="2">
        <v>1268.5828000000001</v>
      </c>
      <c r="P62" s="2">
        <v>309.93418999999994</v>
      </c>
      <c r="Q62" s="2">
        <v>177.75136000000001</v>
      </c>
      <c r="R62" s="2">
        <v>1507.3296800000003</v>
      </c>
      <c r="S62" s="2">
        <v>23.567840000000004</v>
      </c>
      <c r="T62" s="2">
        <v>1913.7343800000001</v>
      </c>
      <c r="U62" s="2">
        <v>88.943010000000001</v>
      </c>
    </row>
    <row r="63" spans="1:21" ht="13" x14ac:dyDescent="0.3">
      <c r="A63" s="16" t="s">
        <v>30</v>
      </c>
      <c r="B63" s="1">
        <f t="shared" ref="B63" si="73">SUM(C63:U63)</f>
        <v>129511.29622999999</v>
      </c>
      <c r="C63" s="2">
        <v>75345.140059999976</v>
      </c>
      <c r="D63" s="2">
        <v>6743.3483000000006</v>
      </c>
      <c r="E63" s="2">
        <v>174.74492000000001</v>
      </c>
      <c r="F63" s="2">
        <v>718.69142999999997</v>
      </c>
      <c r="G63" s="2">
        <v>18.755080000000003</v>
      </c>
      <c r="H63" s="2">
        <v>2237.9474299999997</v>
      </c>
      <c r="I63" s="2">
        <v>418.60751999999991</v>
      </c>
      <c r="J63" s="2">
        <v>137.26465000000002</v>
      </c>
      <c r="K63" s="2"/>
      <c r="L63" s="3"/>
      <c r="M63" s="2">
        <v>25655.453660000003</v>
      </c>
      <c r="N63" s="2">
        <v>7942.1718200000005</v>
      </c>
      <c r="O63" s="2">
        <v>2299.0826900000002</v>
      </c>
      <c r="P63" s="2">
        <v>572.45684000000006</v>
      </c>
      <c r="Q63" s="2">
        <v>272.94365000000005</v>
      </c>
      <c r="R63" s="2">
        <v>2811.8192100000006</v>
      </c>
      <c r="S63" s="2">
        <v>49.623839999999987</v>
      </c>
      <c r="T63" s="2">
        <v>3910.2666499999996</v>
      </c>
      <c r="U63" s="2">
        <v>202.97848000000005</v>
      </c>
    </row>
    <row r="64" spans="1:21" ht="13" x14ac:dyDescent="0.3">
      <c r="A64" s="16" t="s">
        <v>32</v>
      </c>
      <c r="B64" s="1">
        <f>SUM(C64:U64)</f>
        <v>-589178.39866999979</v>
      </c>
      <c r="C64" s="2">
        <v>-341067.05507</v>
      </c>
      <c r="D64" s="2">
        <v>-29746.389400000004</v>
      </c>
      <c r="E64" s="2">
        <v>-778.02809000000013</v>
      </c>
      <c r="F64" s="2">
        <v>-3257.9246899999998</v>
      </c>
      <c r="G64" s="2">
        <v>-83.011830000000003</v>
      </c>
      <c r="H64" s="2">
        <v>-10203.65588</v>
      </c>
      <c r="I64" s="2">
        <v>-1935.1109500000002</v>
      </c>
      <c r="J64" s="2">
        <v>-632.28030000000001</v>
      </c>
      <c r="K64" s="2"/>
      <c r="L64" s="3"/>
      <c r="M64" s="2">
        <v>-118276.34916999999</v>
      </c>
      <c r="N64" s="2">
        <v>-36496.016449999996</v>
      </c>
      <c r="O64" s="2">
        <v>-10494.652520000001</v>
      </c>
      <c r="P64" s="2">
        <v>-2765.6237700000001</v>
      </c>
      <c r="Q64" s="2">
        <v>-1272.0779700000001</v>
      </c>
      <c r="R64" s="2">
        <v>-13033.655909999999</v>
      </c>
      <c r="S64" s="2">
        <v>-225.37719000000001</v>
      </c>
      <c r="T64" s="2">
        <v>-18087.738380000003</v>
      </c>
      <c r="U64" s="2">
        <v>-823.4511</v>
      </c>
    </row>
    <row r="65" spans="1:23" ht="26.25" customHeight="1" thickBot="1" x14ac:dyDescent="0.35">
      <c r="A65" s="35" t="s">
        <v>21</v>
      </c>
      <c r="B65" s="29">
        <f t="shared" ref="B65:H65" si="74">SUM(B60:B64)</f>
        <v>2043901.6760399996</v>
      </c>
      <c r="C65" s="30">
        <f>SUM(C60:C64)</f>
        <v>1171569.0627500003</v>
      </c>
      <c r="D65" s="30">
        <f t="shared" si="74"/>
        <v>102276.77982000004</v>
      </c>
      <c r="E65" s="30">
        <f t="shared" si="74"/>
        <v>2586.7357599999996</v>
      </c>
      <c r="F65" s="30">
        <f t="shared" si="74"/>
        <v>9442.5551399999986</v>
      </c>
      <c r="G65" s="30">
        <f t="shared" si="74"/>
        <v>291.10066999999992</v>
      </c>
      <c r="H65" s="30">
        <f t="shared" si="74"/>
        <v>35812.20254999998</v>
      </c>
      <c r="I65" s="30">
        <f t="shared" ref="I65" si="75">SUM(I60:I64)</f>
        <v>7050.8469599999953</v>
      </c>
      <c r="J65" s="30">
        <f>SUM(J60:J64)</f>
        <v>2199.9059800000009</v>
      </c>
      <c r="K65" s="3"/>
      <c r="L65" s="3"/>
      <c r="M65" s="30">
        <f t="shared" ref="M65:R65" si="76">SUM(M60:M64)</f>
        <v>417118.08930999989</v>
      </c>
      <c r="N65" s="30">
        <f t="shared" si="76"/>
        <v>129564.1018</v>
      </c>
      <c r="O65" s="30">
        <f t="shared" si="76"/>
        <v>38246.272540000027</v>
      </c>
      <c r="P65" s="30">
        <f t="shared" si="76"/>
        <v>8482.5525099999977</v>
      </c>
      <c r="Q65" s="30">
        <f t="shared" si="76"/>
        <v>4657.9968899999976</v>
      </c>
      <c r="R65" s="30">
        <f t="shared" si="76"/>
        <v>47446.803360000034</v>
      </c>
      <c r="S65" s="30">
        <f t="shared" ref="S65:T65" si="77">SUM(S60:S64)</f>
        <v>759.59375</v>
      </c>
      <c r="T65" s="30">
        <f t="shared" si="77"/>
        <v>63724.582139999991</v>
      </c>
      <c r="U65" s="30">
        <f>SUM(U60:U64)</f>
        <v>2672.4941099999996</v>
      </c>
    </row>
    <row r="66" spans="1:23" ht="25.5" customHeight="1" thickTop="1" thickBot="1" x14ac:dyDescent="0.35">
      <c r="A66" s="5" t="s">
        <v>20</v>
      </c>
      <c r="B66" s="38">
        <f>B33</f>
        <v>163210.45422000007</v>
      </c>
      <c r="C66" s="39">
        <f t="shared" ref="C66:H66" si="78">C33</f>
        <v>93552.601431031129</v>
      </c>
      <c r="D66" s="39">
        <f t="shared" si="78"/>
        <v>8167.046333704413</v>
      </c>
      <c r="E66" s="39">
        <f t="shared" si="78"/>
        <v>206.55707825860372</v>
      </c>
      <c r="F66" s="39">
        <f t="shared" si="78"/>
        <v>754.01067645025159</v>
      </c>
      <c r="G66" s="39">
        <f t="shared" si="78"/>
        <v>23.245088709825609</v>
      </c>
      <c r="H66" s="39">
        <f t="shared" si="78"/>
        <v>2859.6903161179962</v>
      </c>
      <c r="I66" s="39">
        <f t="shared" ref="I66" si="79">I33</f>
        <v>563.02704084915877</v>
      </c>
      <c r="J66" s="39">
        <f>J33</f>
        <v>175.66776601670472</v>
      </c>
      <c r="K66" s="3"/>
      <c r="L66" s="3"/>
      <c r="M66" s="39">
        <f>M33</f>
        <v>33307.880525949266</v>
      </c>
      <c r="N66" s="39">
        <f t="shared" ref="N66:R66" si="80">N33</f>
        <v>10346.004497059846</v>
      </c>
      <c r="O66" s="39">
        <f t="shared" si="80"/>
        <v>3054.0566579301121</v>
      </c>
      <c r="P66" s="39">
        <f t="shared" si="80"/>
        <v>677.35218816628958</v>
      </c>
      <c r="Q66" s="39">
        <f t="shared" si="80"/>
        <v>371.95222004497737</v>
      </c>
      <c r="R66" s="39">
        <f t="shared" si="80"/>
        <v>3788.7411462054042</v>
      </c>
      <c r="S66" s="39">
        <f t="shared" ref="S66:T66" si="81">S33</f>
        <v>60.655355078774846</v>
      </c>
      <c r="T66" s="39">
        <f t="shared" si="81"/>
        <v>5088.5608318426093</v>
      </c>
      <c r="U66" s="39">
        <f>U33</f>
        <v>213.40506658466927</v>
      </c>
    </row>
    <row r="67" spans="1:23" ht="25.5" customHeight="1" thickBot="1" x14ac:dyDescent="0.35">
      <c r="A67" s="5" t="s">
        <v>33</v>
      </c>
      <c r="B67" s="40">
        <f t="shared" ref="B67" si="82">B66/B65</f>
        <v>7.9852400011832081E-2</v>
      </c>
      <c r="C67" s="41">
        <f t="shared" ref="C67:H67" si="83">C66/C65</f>
        <v>7.9852400004005744E-2</v>
      </c>
      <c r="D67" s="41">
        <f t="shared" si="83"/>
        <v>7.9852400007879035E-2</v>
      </c>
      <c r="E67" s="41">
        <f t="shared" si="83"/>
        <v>7.9852407599067546E-2</v>
      </c>
      <c r="F67" s="41">
        <f t="shared" si="83"/>
        <v>7.9852398558538012E-2</v>
      </c>
      <c r="G67" s="41">
        <f t="shared" si="83"/>
        <v>7.9852405388917913E-2</v>
      </c>
      <c r="H67" s="41">
        <f t="shared" si="83"/>
        <v>7.9852399810522071E-2</v>
      </c>
      <c r="I67" s="41">
        <f t="shared" ref="I67" si="84">I66/I65</f>
        <v>7.9852398448477899E-2</v>
      </c>
      <c r="J67" s="41">
        <f>J66/J65</f>
        <v>7.9852397154129576E-2</v>
      </c>
      <c r="K67" s="42"/>
      <c r="L67" s="42"/>
      <c r="M67" s="41">
        <f t="shared" ref="M67:R67" si="85">M66/M65</f>
        <v>7.9852400026686518E-2</v>
      </c>
      <c r="N67" s="41">
        <f t="shared" si="85"/>
        <v>7.9852400111802002E-2</v>
      </c>
      <c r="O67" s="41">
        <f t="shared" si="85"/>
        <v>7.9852400119149236E-2</v>
      </c>
      <c r="P67" s="41">
        <f t="shared" si="85"/>
        <v>7.9852401428433917E-2</v>
      </c>
      <c r="Q67" s="41">
        <f t="shared" si="85"/>
        <v>7.9852397678388656E-2</v>
      </c>
      <c r="R67" s="41">
        <f t="shared" si="85"/>
        <v>7.9852400539158291E-2</v>
      </c>
      <c r="S67" s="41">
        <f t="shared" ref="S67:T67" si="86">S66/S65</f>
        <v>7.9852361974772496E-2</v>
      </c>
      <c r="T67" s="41">
        <f t="shared" si="86"/>
        <v>7.9852400140706672E-2</v>
      </c>
      <c r="U67" s="41">
        <f>U66/U65</f>
        <v>7.9852399219944137E-2</v>
      </c>
    </row>
    <row r="68" spans="1:23" ht="13" thickTop="1" x14ac:dyDescent="0.25"/>
    <row r="70" spans="1:23" x14ac:dyDescent="0.25">
      <c r="A70" s="5" t="s">
        <v>50</v>
      </c>
    </row>
    <row r="71" spans="1:23" ht="13" x14ac:dyDescent="0.3">
      <c r="B71" s="43"/>
      <c r="C71" s="44"/>
    </row>
    <row r="72" spans="1:23" ht="13" x14ac:dyDescent="0.3">
      <c r="B72" s="1"/>
      <c r="C72" s="2"/>
    </row>
    <row r="73" spans="1:23" ht="13" x14ac:dyDescent="0.3">
      <c r="A73" s="15"/>
      <c r="B73" s="1"/>
      <c r="C73" s="2"/>
    </row>
    <row r="74" spans="1:23" ht="13" x14ac:dyDescent="0.3">
      <c r="A74" s="15"/>
      <c r="B74" s="1"/>
      <c r="C74" s="2"/>
    </row>
    <row r="75" spans="1:23" ht="13" x14ac:dyDescent="0.3">
      <c r="A75" s="15"/>
      <c r="B75" s="1"/>
      <c r="C75" s="2"/>
    </row>
    <row r="76" spans="1:23" ht="13" x14ac:dyDescent="0.3">
      <c r="A76" s="15"/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47"/>
      <c r="M76" s="46"/>
      <c r="N76" s="46"/>
      <c r="O76" s="46"/>
      <c r="P76" s="46"/>
      <c r="U76" s="46"/>
    </row>
    <row r="78" spans="1:23" x14ac:dyDescent="0.25">
      <c r="A78" s="15"/>
    </row>
    <row r="79" spans="1:23" x14ac:dyDescent="0.25">
      <c r="K79" s="48" t="str">
        <f>L41</f>
        <v>PAGE 3 OF 4</v>
      </c>
      <c r="L79" s="49" t="str">
        <f>L40</f>
        <v>EXHIBIT AH-4</v>
      </c>
      <c r="V79" s="48" t="str">
        <f>W41</f>
        <v>PAGE 4 OF 4</v>
      </c>
      <c r="W79" s="49" t="str">
        <f>W40</f>
        <v>EXHIBIT AH-4</v>
      </c>
    </row>
    <row r="80" spans="1:23" x14ac:dyDescent="0.25">
      <c r="K80" s="48"/>
      <c r="L80" s="49"/>
      <c r="V80" s="48"/>
      <c r="W80" s="49"/>
    </row>
    <row r="81" spans="11:23" x14ac:dyDescent="0.25">
      <c r="K81" s="48"/>
      <c r="L81" s="49"/>
      <c r="V81" s="48"/>
      <c r="W81" s="49"/>
    </row>
    <row r="82" spans="11:23" x14ac:dyDescent="0.25">
      <c r="K82" s="48"/>
      <c r="L82" s="49"/>
      <c r="V82" s="48"/>
      <c r="W82" s="49"/>
    </row>
    <row r="83" spans="11:23" x14ac:dyDescent="0.25">
      <c r="K83" s="48"/>
      <c r="L83" s="49"/>
      <c r="V83" s="48"/>
      <c r="W83" s="49"/>
    </row>
    <row r="84" spans="11:23" x14ac:dyDescent="0.25">
      <c r="K84" s="48"/>
      <c r="L84" s="49"/>
      <c r="V84" s="48"/>
      <c r="W84" s="49"/>
    </row>
  </sheetData>
  <mergeCells count="8">
    <mergeCell ref="K79:K84"/>
    <mergeCell ref="V79:V84"/>
    <mergeCell ref="W79:W84"/>
    <mergeCell ref="L36:L39"/>
    <mergeCell ref="K36:K39"/>
    <mergeCell ref="V36:V39"/>
    <mergeCell ref="W36:W39"/>
    <mergeCell ref="L79:L84"/>
  </mergeCells>
  <printOptions horizontalCentered="1" verticalCentered="1"/>
  <pageMargins left="0.7" right="0.7" top="1.25" bottom="0.5" header="0.3" footer="0.3"/>
  <pageSetup scale="69" fitToWidth="2" fitToHeight="0" pageOrder="overThenDown" orientation="landscape" errors="dash" r:id="rId1"/>
  <rowBreaks count="1" manualBreakCount="1">
    <brk id="39" max="16383" man="1"/>
  </rowBreaks>
  <colBreaks count="1" manualBreakCount="1">
    <brk id="12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AH-4</vt:lpstr>
      <vt:lpstr>'AH-4'!Print_Area</vt:lpstr>
      <vt:lpstr>'AH-4'!Print_Titles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2015-07-29T15:05:44Z</dcterms:created>
  <dcterms:modified xsi:type="dcterms:W3CDTF">2021-05-24T21:10:28Z</dcterms:modified>
</cp:coreProperties>
</file>